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T86" i="1" l="1"/>
  <c r="T88" i="1"/>
  <c r="T84" i="1"/>
  <c r="T85" i="1"/>
  <c r="T82" i="1"/>
  <c r="T79" i="1"/>
  <c r="T78" i="1"/>
  <c r="T76" i="1"/>
  <c r="T74" i="1"/>
  <c r="T71" i="1"/>
  <c r="T72" i="1"/>
  <c r="T73" i="1"/>
  <c r="T69" i="1"/>
  <c r="T70" i="1"/>
  <c r="T65" i="1"/>
  <c r="T63" i="1"/>
  <c r="T64" i="1"/>
  <c r="T62" i="1"/>
  <c r="T59" i="1"/>
  <c r="T60" i="1"/>
  <c r="T61" i="1"/>
  <c r="T56" i="1"/>
  <c r="T57" i="1"/>
  <c r="T58" i="1"/>
  <c r="T54" i="1"/>
  <c r="T55" i="1"/>
  <c r="T52" i="1"/>
  <c r="T50" i="1"/>
  <c r="T51" i="1"/>
  <c r="T49" i="1"/>
  <c r="T48" i="1"/>
  <c r="T45" i="1"/>
  <c r="T46" i="1"/>
  <c r="T42" i="1"/>
  <c r="T43" i="1"/>
  <c r="T44" i="1"/>
  <c r="T38" i="1"/>
  <c r="T39" i="1"/>
  <c r="T40" i="1"/>
  <c r="T41" i="1"/>
  <c r="T30" i="1"/>
  <c r="T31" i="1"/>
  <c r="T32" i="1"/>
  <c r="T34" i="1"/>
  <c r="T35" i="1"/>
  <c r="T37" i="1"/>
  <c r="T22" i="1"/>
  <c r="T23" i="1"/>
  <c r="T24" i="1"/>
  <c r="T25" i="1"/>
  <c r="T26" i="1"/>
  <c r="T27" i="1"/>
  <c r="T28" i="1"/>
  <c r="T29" i="1"/>
  <c r="T20" i="1"/>
  <c r="T21" i="1"/>
  <c r="T18" i="1"/>
  <c r="T19" i="1"/>
  <c r="P86" i="1"/>
  <c r="P60" i="1"/>
  <c r="P69" i="1"/>
  <c r="P76" i="1" l="1"/>
  <c r="L76" i="1"/>
  <c r="M76" i="1"/>
  <c r="N76" i="1"/>
  <c r="O76" i="1"/>
  <c r="P61" i="1"/>
  <c r="P57" i="1"/>
  <c r="L48" i="1"/>
  <c r="M48" i="1"/>
  <c r="N48" i="1"/>
  <c r="O48" i="1"/>
  <c r="P48" i="1"/>
  <c r="P37" i="1"/>
  <c r="P34" i="1"/>
  <c r="P31" i="1"/>
  <c r="L25" i="1"/>
  <c r="M25" i="1"/>
  <c r="N25" i="1"/>
  <c r="O25" i="1"/>
  <c r="P25" i="1"/>
  <c r="L34" i="1"/>
  <c r="M34" i="1"/>
  <c r="N34" i="1"/>
  <c r="O34" i="1"/>
  <c r="L90" i="1" l="1"/>
  <c r="M90" i="1"/>
  <c r="N90" i="1"/>
  <c r="O90" i="1"/>
  <c r="P90" i="1"/>
  <c r="T108" i="1"/>
  <c r="L94" i="1"/>
  <c r="L103" i="1"/>
  <c r="M103" i="1"/>
  <c r="M94" i="1" s="1"/>
  <c r="N103" i="1"/>
  <c r="N94" i="1" s="1"/>
  <c r="O103" i="1"/>
  <c r="O94" i="1" s="1"/>
  <c r="P103" i="1"/>
  <c r="P94" i="1" s="1"/>
  <c r="Q103" i="1"/>
  <c r="R103" i="1"/>
  <c r="S103" i="1"/>
  <c r="L19" i="1"/>
  <c r="L18" i="1" s="1"/>
  <c r="M19" i="1"/>
  <c r="M18" i="1" s="1"/>
  <c r="N19" i="1"/>
  <c r="N18" i="1" s="1"/>
  <c r="O19" i="1"/>
  <c r="O18" i="1" s="1"/>
  <c r="P19" i="1"/>
  <c r="P18" i="1" s="1"/>
  <c r="R19" i="1"/>
  <c r="R18" i="1" s="1"/>
  <c r="K20" i="1"/>
  <c r="K19" i="1" s="1"/>
  <c r="K18" i="1" s="1"/>
  <c r="R24" i="1"/>
  <c r="K57" i="1" l="1"/>
  <c r="L86" i="1" l="1"/>
  <c r="K88" i="1"/>
  <c r="K86" i="1" s="1"/>
  <c r="L69" i="1"/>
  <c r="K85" i="1"/>
  <c r="L63" i="1"/>
  <c r="K62" i="1"/>
  <c r="L57" i="1"/>
  <c r="L56" i="1" s="1"/>
  <c r="K38" i="1"/>
  <c r="L37" i="1"/>
  <c r="K150" i="1" l="1"/>
  <c r="T150" i="1" s="1"/>
  <c r="K141" i="1"/>
  <c r="T141" i="1" s="1"/>
  <c r="K135" i="1"/>
  <c r="T135" i="1" s="1"/>
  <c r="K116" i="1"/>
  <c r="T116" i="1" s="1"/>
  <c r="K104" i="1"/>
  <c r="T104" i="1" s="1"/>
  <c r="K98" i="1"/>
  <c r="T98" i="1" s="1"/>
  <c r="K28" i="1"/>
  <c r="K25" i="1" s="1"/>
  <c r="K168" i="1" l="1"/>
  <c r="T168" i="1" s="1"/>
  <c r="K169" i="1" l="1"/>
  <c r="T169" i="1" s="1"/>
  <c r="J90" i="1"/>
  <c r="K93" i="1"/>
  <c r="T93" i="1" s="1"/>
  <c r="J103" i="1" l="1"/>
  <c r="J94" i="1" s="1"/>
  <c r="K109" i="1"/>
  <c r="T109" i="1" s="1"/>
  <c r="L61" i="1" l="1"/>
  <c r="L60" i="1" s="1"/>
  <c r="K61" i="1"/>
  <c r="J61" i="1"/>
  <c r="J63" i="1"/>
  <c r="J60" i="1" l="1"/>
  <c r="K64" i="1"/>
  <c r="K63" i="1" s="1"/>
  <c r="K60" i="1" s="1"/>
  <c r="Q94" i="1" l="1"/>
  <c r="K97" i="1"/>
  <c r="T97" i="1" s="1"/>
  <c r="K157" i="1"/>
  <c r="T157" i="1" s="1"/>
  <c r="K122" i="1"/>
  <c r="T122" i="1" s="1"/>
  <c r="K35" i="1" l="1"/>
  <c r="R94" i="1" l="1"/>
  <c r="S94" i="1"/>
  <c r="K106" i="1" l="1"/>
  <c r="T106" i="1" s="1"/>
  <c r="K105" i="1"/>
  <c r="T105" i="1" s="1"/>
  <c r="K107" i="1" l="1"/>
  <c r="T107" i="1" s="1"/>
  <c r="K102" i="1" l="1"/>
  <c r="T102" i="1" s="1"/>
  <c r="K101" i="1"/>
  <c r="T101" i="1" s="1"/>
  <c r="K165" i="1"/>
  <c r="T165" i="1" s="1"/>
  <c r="J110" i="1"/>
  <c r="J162" i="1"/>
  <c r="J161" i="1" s="1"/>
  <c r="K100" i="1" l="1"/>
  <c r="T100" i="1" s="1"/>
  <c r="K96" i="1"/>
  <c r="T96" i="1" s="1"/>
  <c r="K95" i="1"/>
  <c r="T95" i="1" s="1"/>
  <c r="J76" i="1"/>
  <c r="J70" i="1"/>
  <c r="J57" i="1"/>
  <c r="J56" i="1" s="1"/>
  <c r="J51" i="1"/>
  <c r="J50" i="1" s="1"/>
  <c r="K45" i="1"/>
  <c r="J48" i="1"/>
  <c r="J40" i="1"/>
  <c r="J39" i="1" s="1"/>
  <c r="J37" i="1"/>
  <c r="J34" i="1"/>
  <c r="J31" i="1"/>
  <c r="J25" i="1"/>
  <c r="J19" i="1"/>
  <c r="J18" i="1" s="1"/>
  <c r="J69" i="1" l="1"/>
  <c r="J24" i="1"/>
  <c r="J89" i="1"/>
  <c r="J30" i="1"/>
  <c r="N37" i="1"/>
  <c r="O37" i="1"/>
  <c r="N40" i="1"/>
  <c r="N39" i="1" s="1"/>
  <c r="O40" i="1"/>
  <c r="O39" i="1" s="1"/>
  <c r="N44" i="1"/>
  <c r="O44" i="1"/>
  <c r="N51" i="1"/>
  <c r="N50" i="1" s="1"/>
  <c r="O51" i="1"/>
  <c r="O50" i="1" s="1"/>
  <c r="N57" i="1"/>
  <c r="N56" i="1" s="1"/>
  <c r="O57" i="1"/>
  <c r="O56" i="1" s="1"/>
  <c r="N63" i="1"/>
  <c r="N61" i="1" s="1"/>
  <c r="N60" i="1" s="1"/>
  <c r="O63" i="1"/>
  <c r="O61" i="1" s="1"/>
  <c r="O60" i="1" s="1"/>
  <c r="N70" i="1"/>
  <c r="O70" i="1"/>
  <c r="N110" i="1"/>
  <c r="O110" i="1"/>
  <c r="N162" i="1"/>
  <c r="N161" i="1" s="1"/>
  <c r="O162" i="1"/>
  <c r="O161" i="1" s="1"/>
  <c r="O69" i="1" l="1"/>
  <c r="N69" i="1"/>
  <c r="O43" i="1"/>
  <c r="O42" i="1" s="1"/>
  <c r="N43" i="1"/>
  <c r="N42" i="1" s="1"/>
  <c r="O89" i="1"/>
  <c r="N89" i="1"/>
  <c r="L42" i="1"/>
  <c r="J44" i="1"/>
  <c r="J43" i="1" s="1"/>
  <c r="J42" i="1" s="1"/>
  <c r="K99" i="1" l="1"/>
  <c r="T99" i="1" s="1"/>
  <c r="Q162" i="1" l="1"/>
  <c r="Q161" i="1" s="1"/>
  <c r="R162" i="1"/>
  <c r="S162" i="1"/>
  <c r="S161" i="1" s="1"/>
  <c r="U162" i="1"/>
  <c r="U161" i="1" s="1"/>
  <c r="K170" i="1"/>
  <c r="T170" i="1" s="1"/>
  <c r="K164" i="1"/>
  <c r="T164" i="1" s="1"/>
  <c r="K166" i="1"/>
  <c r="T166" i="1" s="1"/>
  <c r="K167" i="1"/>
  <c r="T167" i="1" s="1"/>
  <c r="K163" i="1"/>
  <c r="T163" i="1" s="1"/>
  <c r="H162" i="1"/>
  <c r="H161" i="1" s="1"/>
  <c r="I162" i="1"/>
  <c r="I161" i="1" s="1"/>
  <c r="L162" i="1"/>
  <c r="L161" i="1" s="1"/>
  <c r="K156" i="1"/>
  <c r="T156" i="1" s="1"/>
  <c r="K152" i="1"/>
  <c r="T152" i="1" s="1"/>
  <c r="K151" i="1"/>
  <c r="T151" i="1" s="1"/>
  <c r="K147" i="1"/>
  <c r="T147" i="1" s="1"/>
  <c r="K144" i="1"/>
  <c r="T144" i="1" s="1"/>
  <c r="K130" i="1"/>
  <c r="T130" i="1" s="1"/>
  <c r="K127" i="1"/>
  <c r="T127" i="1" s="1"/>
  <c r="K121" i="1"/>
  <c r="T121" i="1" s="1"/>
  <c r="K111" i="1"/>
  <c r="T111" i="1" s="1"/>
  <c r="K103" i="1"/>
  <c r="K92" i="1"/>
  <c r="K91" i="1"/>
  <c r="P70" i="1"/>
  <c r="P63" i="1"/>
  <c r="P56" i="1"/>
  <c r="P51" i="1"/>
  <c r="P50" i="1" s="1"/>
  <c r="P44" i="1"/>
  <c r="P43" i="1" s="1"/>
  <c r="P40" i="1"/>
  <c r="P39" i="1" s="1"/>
  <c r="K76" i="1"/>
  <c r="K70" i="1"/>
  <c r="K67" i="1"/>
  <c r="J67" i="1" s="1"/>
  <c r="K66" i="1"/>
  <c r="J66" i="1" s="1"/>
  <c r="J17" i="1" s="1"/>
  <c r="K17" i="1" s="1"/>
  <c r="K56" i="1"/>
  <c r="K51" i="1"/>
  <c r="K50" i="1" s="1"/>
  <c r="K48" i="1"/>
  <c r="K44" i="1"/>
  <c r="K40" i="1"/>
  <c r="K39" i="1" s="1"/>
  <c r="K37" i="1"/>
  <c r="K34" i="1"/>
  <c r="S110" i="1"/>
  <c r="U110" i="1"/>
  <c r="Q110" i="1"/>
  <c r="H110" i="1"/>
  <c r="I110" i="1"/>
  <c r="L110" i="1"/>
  <c r="U103" i="1"/>
  <c r="U94" i="1" s="1"/>
  <c r="H103" i="1"/>
  <c r="H94" i="1" s="1"/>
  <c r="I103" i="1"/>
  <c r="I94" i="1" s="1"/>
  <c r="S90" i="1"/>
  <c r="U90" i="1"/>
  <c r="Q90" i="1"/>
  <c r="H90" i="1"/>
  <c r="I90" i="1"/>
  <c r="K94" i="1" l="1"/>
  <c r="T103" i="1"/>
  <c r="T92" i="1"/>
  <c r="T91" i="1"/>
  <c r="K90" i="1"/>
  <c r="T94" i="1"/>
  <c r="J171" i="1"/>
  <c r="S89" i="1"/>
  <c r="S171" i="1" s="1"/>
  <c r="I89" i="1"/>
  <c r="H89" i="1"/>
  <c r="K43" i="1"/>
  <c r="K42" i="1" s="1"/>
  <c r="K69" i="1"/>
  <c r="Q89" i="1"/>
  <c r="Q171" i="1" s="1"/>
  <c r="U89" i="1"/>
  <c r="U171" i="1" s="1"/>
  <c r="U174" i="1" s="1"/>
  <c r="P42" i="1"/>
  <c r="P162" i="1"/>
  <c r="P161" i="1" s="1"/>
  <c r="P110" i="1"/>
  <c r="K162" i="1"/>
  <c r="K161" i="1" s="1"/>
  <c r="K110" i="1"/>
  <c r="M162" i="1"/>
  <c r="M161" i="1" s="1"/>
  <c r="G162" i="1"/>
  <c r="T110" i="1" l="1"/>
  <c r="T161" i="1"/>
  <c r="T162" i="1"/>
  <c r="T90" i="1"/>
  <c r="P89" i="1"/>
  <c r="K89" i="1"/>
  <c r="M110" i="1"/>
  <c r="R110" i="1"/>
  <c r="G110" i="1"/>
  <c r="T89" i="1" l="1"/>
  <c r="K171" i="1"/>
  <c r="R31" i="1"/>
  <c r="H76" i="1"/>
  <c r="I76" i="1"/>
  <c r="H57" i="1"/>
  <c r="H56" i="1" s="1"/>
  <c r="I57" i="1"/>
  <c r="I56" i="1" s="1"/>
  <c r="M57" i="1"/>
  <c r="M56" i="1" s="1"/>
  <c r="R57" i="1"/>
  <c r="R56" i="1" s="1"/>
  <c r="H51" i="1"/>
  <c r="H50" i="1" s="1"/>
  <c r="I51" i="1"/>
  <c r="I50" i="1" s="1"/>
  <c r="M51" i="1"/>
  <c r="M50" i="1" s="1"/>
  <c r="R51" i="1"/>
  <c r="R50" i="1" s="1"/>
  <c r="H63" i="1"/>
  <c r="H61" i="1" s="1"/>
  <c r="H60" i="1" s="1"/>
  <c r="I63" i="1"/>
  <c r="I61" i="1" s="1"/>
  <c r="I60" i="1" s="1"/>
  <c r="M63" i="1"/>
  <c r="M61" i="1" s="1"/>
  <c r="M60" i="1" s="1"/>
  <c r="R63" i="1"/>
  <c r="R61" i="1" s="1"/>
  <c r="R60" i="1" s="1"/>
  <c r="H48" i="1"/>
  <c r="I48" i="1"/>
  <c r="R48" i="1"/>
  <c r="H44" i="1"/>
  <c r="I44" i="1"/>
  <c r="M44" i="1"/>
  <c r="R44" i="1"/>
  <c r="H40" i="1"/>
  <c r="H39" i="1" s="1"/>
  <c r="I40" i="1"/>
  <c r="I39" i="1" s="1"/>
  <c r="M40" i="1"/>
  <c r="M39" i="1" s="1"/>
  <c r="R40" i="1"/>
  <c r="R39" i="1" s="1"/>
  <c r="H37" i="1"/>
  <c r="I37" i="1"/>
  <c r="M37" i="1"/>
  <c r="R37" i="1"/>
  <c r="H34" i="1"/>
  <c r="I34" i="1"/>
  <c r="R34" i="1"/>
  <c r="H31" i="1"/>
  <c r="I31" i="1"/>
  <c r="H25" i="1"/>
  <c r="H24" i="1" s="1"/>
  <c r="I25" i="1"/>
  <c r="I24" i="1" s="1"/>
  <c r="H19" i="1"/>
  <c r="H18" i="1" s="1"/>
  <c r="I19" i="1"/>
  <c r="I18" i="1" s="1"/>
  <c r="I30" i="1" l="1"/>
  <c r="I43" i="1"/>
  <c r="I42" i="1" s="1"/>
  <c r="H30" i="1"/>
  <c r="R30" i="1"/>
  <c r="M43" i="1"/>
  <c r="M42" i="1" s="1"/>
  <c r="R43" i="1"/>
  <c r="R42" i="1" s="1"/>
  <c r="H43" i="1"/>
  <c r="H42" i="1" s="1"/>
  <c r="G76" i="1"/>
  <c r="H70" i="1"/>
  <c r="H69" i="1" s="1"/>
  <c r="I70" i="1"/>
  <c r="I69" i="1" s="1"/>
  <c r="M70" i="1"/>
  <c r="M69" i="1" s="1"/>
  <c r="R70" i="1"/>
  <c r="R69" i="1" s="1"/>
  <c r="G70" i="1"/>
  <c r="G63" i="1"/>
  <c r="G61" i="1" s="1"/>
  <c r="G60" i="1" s="1"/>
  <c r="G57" i="1"/>
  <c r="G56" i="1" s="1"/>
  <c r="G51" i="1"/>
  <c r="G50" i="1" s="1"/>
  <c r="G44" i="1"/>
  <c r="G37" i="1"/>
  <c r="G25" i="1"/>
  <c r="G24" i="1" s="1"/>
  <c r="G48" i="1"/>
  <c r="G40" i="1"/>
  <c r="G39" i="1" s="1"/>
  <c r="G34" i="1"/>
  <c r="G19" i="1"/>
  <c r="G18" i="1" s="1"/>
  <c r="G31" i="1"/>
  <c r="G69" i="1" l="1"/>
  <c r="G43" i="1"/>
  <c r="G42" i="1" s="1"/>
  <c r="G30" i="1"/>
  <c r="G103" i="1"/>
  <c r="G94" i="1" s="1"/>
  <c r="F162" i="1" l="1"/>
  <c r="F161" i="1" s="1"/>
  <c r="H17" i="1" l="1"/>
  <c r="H171" i="1" s="1"/>
  <c r="H174" i="1" l="1"/>
  <c r="G66" i="1"/>
  <c r="F103" i="1" l="1"/>
  <c r="F94" i="1" s="1"/>
  <c r="R66" i="1" l="1"/>
  <c r="R17" i="1" s="1"/>
  <c r="R67" i="1"/>
  <c r="R88" i="1"/>
  <c r="M66" i="1"/>
  <c r="M67" i="1"/>
  <c r="P67" i="1" s="1"/>
  <c r="M88" i="1"/>
  <c r="G67" i="1"/>
  <c r="G161" i="1"/>
  <c r="P66" i="1" l="1"/>
  <c r="G90" i="1"/>
  <c r="G89" i="1" s="1"/>
  <c r="R90" i="1"/>
  <c r="F48" i="1"/>
  <c r="F44" i="1"/>
  <c r="F31" i="1"/>
  <c r="F24" i="1"/>
  <c r="F70" i="1"/>
  <c r="F63" i="1"/>
  <c r="F56" i="1"/>
  <c r="F51" i="1"/>
  <c r="F40" i="1"/>
  <c r="F34" i="1"/>
  <c r="F69" i="1" l="1"/>
  <c r="F50" i="1"/>
  <c r="F43" i="1"/>
  <c r="F61" i="1"/>
  <c r="F39" i="1"/>
  <c r="F30" i="1"/>
  <c r="F110" i="1"/>
  <c r="F42" i="1" l="1"/>
  <c r="F60" i="1"/>
  <c r="G17" i="1"/>
  <c r="G171" i="1" s="1"/>
  <c r="I17" i="1" l="1"/>
  <c r="I171" i="1" s="1"/>
  <c r="F17" i="1"/>
  <c r="I174" i="1" l="1"/>
  <c r="F90" i="1"/>
  <c r="F89" i="1" s="1"/>
  <c r="F171" i="1" s="1"/>
  <c r="R161" i="1" l="1"/>
  <c r="M89" i="1" l="1"/>
  <c r="R89" i="1"/>
  <c r="R171" i="1" s="1"/>
  <c r="G174" i="1"/>
  <c r="L89" i="1"/>
  <c r="L171" i="1" s="1"/>
  <c r="P30" i="1"/>
  <c r="K31" i="1" l="1"/>
  <c r="K30" i="1" s="1"/>
  <c r="P24" i="1"/>
  <c r="P17" i="1" s="1"/>
  <c r="P171" i="1" l="1"/>
  <c r="T171" i="1" s="1"/>
  <c r="T17" i="1"/>
  <c r="K24" i="1"/>
  <c r="M24" i="1"/>
  <c r="N24" i="1"/>
  <c r="O24" i="1"/>
  <c r="N171" i="1"/>
  <c r="L31" i="1"/>
  <c r="M17" i="1"/>
  <c r="M171" i="1"/>
  <c r="N31" i="1"/>
  <c r="N30" i="1"/>
  <c r="N17" i="1"/>
  <c r="M31" i="1"/>
  <c r="M30" i="1"/>
  <c r="O17" i="1"/>
  <c r="O171" i="1"/>
  <c r="L32" i="1"/>
  <c r="M32" i="1"/>
  <c r="N32" i="1"/>
  <c r="O32" i="1"/>
  <c r="O31" i="1"/>
  <c r="O30" i="1"/>
</calcChain>
</file>

<file path=xl/sharedStrings.xml><?xml version="1.0" encoding="utf-8"?>
<sst xmlns="http://schemas.openxmlformats.org/spreadsheetml/2006/main" count="252" uniqueCount="227">
  <si>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</si>
  <si>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</si>
  <si>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</si>
  <si>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</si>
  <si>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</si>
  <si>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</si>
  <si>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</si>
  <si>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</si>
  <si>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</si>
  <si>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</si>
  <si>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</si>
  <si>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</si>
  <si>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</si>
  <si>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</si>
  <si>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</si>
  <si>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</si>
  <si>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</si>
  <si>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</si>
  <si>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</si>
  <si>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</si>
  <si>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</si>
  <si>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</si>
  <si>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</si>
  <si>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</si>
  <si>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</si>
  <si>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</si>
  <si>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</si>
  <si>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</si>
  <si>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</si>
  <si>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</si>
  <si>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</si>
  <si>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</si>
  <si>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</si>
  <si>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</si>
  <si>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</si>
  <si>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</si>
  <si>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</si>
  <si>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</si>
  <si>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</si>
  <si>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</si>
  <si>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</si>
  <si>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</si>
  <si>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</si>
  <si>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</si>
  <si>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</si>
  <si>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</si>
  <si>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</si>
  <si>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</si>
  <si>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</si>
  <si>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</si>
  <si>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</si>
  <si>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</si>
  <si>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</si>
  <si>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</si>
  <si>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</si>
  <si>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</si>
  <si>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</si>
  <si>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</si>
  <si>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</si>
  <si>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</si>
  <si>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</si>
  <si>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</si>
  <si>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</si>
  <si>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</si>
  <si>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</si>
  <si>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</si>
  <si>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</si>
  <si>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</si>
  <si>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</si>
  <si>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</si>
  <si>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</si>
  <si>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</si>
  <si>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</si>
  <si>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</si>
  <si>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</si>
  <si>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</si>
  <si>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</si>
  <si>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</si>
  <si>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</si>
  <si>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</si>
  <si>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</si>
  <si>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</si>
  <si>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</si>
  <si>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</si>
  <si>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</si>
  <si>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</si>
  <si>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</si>
  <si>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</si>
  <si>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</si>
  <si>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</si>
  <si>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</si>
  <si>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</si>
  <si>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</si>
  <si>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</si>
  <si>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</si>
  <si>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</si>
  <si>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</si>
  <si>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</si>
  <si>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</si>
  <si>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</si>
  <si>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</si>
  <si>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</si>
  <si>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</si>
  <si>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</si>
  <si>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</si>
  <si>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</si>
  <si>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</si>
  <si>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</si>
  <si>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</si>
  <si>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</si>
  <si>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</si>
  <si>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</si>
  <si>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</si>
  <si>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</si>
  <si>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</si>
  <si>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</si>
  <si>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</si>
  <si>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</si>
  <si>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</si>
  <si>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</si>
  <si>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</si>
  <si>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</si>
  <si>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</si>
  <si>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</si>
  <si>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</si>
  <si>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</si>
  <si>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</si>
  <si>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</si>
  <si>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</si>
  <si>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</si>
  <si>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</si>
  <si>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</si>
  <si>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</si>
  <si>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</si>
  <si>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</si>
  <si>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</si>
  <si>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</si>
  <si>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</si>
  <si>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</si>
  <si>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</si>
  <si>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</si>
  <si>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</si>
  <si>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</si>
  <si>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</si>
  <si>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</si>
  <si>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</si>
  <si>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</si>
  <si>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</si>
  <si>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</si>
  <si>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</si>
  <si>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</si>
  <si>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</si>
  <si>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</si>
  <si>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</si>
  <si>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</si>
  <si>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</si>
  <si>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</si>
  <si>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</si>
  <si>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</si>
  <si>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</si>
  <si>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</si>
  <si>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</si>
  <si>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</si>
  <si>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</si>
  <si>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</si>
  <si>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</si>
  <si>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</si>
  <si>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</si>
  <si>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</si>
  <si>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</si>
  <si>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</si>
  <si>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</si>
  <si>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</si>
  <si>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</si>
  <si>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</si>
  <si>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</si>
  <si>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>00020220077050000150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</si>
  <si>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</si>
  <si>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</si>
  <si>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</si>
  <si>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</si>
  <si>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</si>
  <si>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</si>
  <si>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</si>
  <si>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</si>
  <si>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</si>
  <si>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</si>
  <si>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</si>
  <si>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</si>
  <si>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</si>
  <si>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</si>
  <si>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</si>
  <si>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</si>
  <si>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</si>
  <si>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</si>
  <si>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</si>
  <si>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</si>
  <si>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</si>
  <si>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</si>
  <si>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</si>
  <si>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</si>
  <si>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</si>
  <si>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</si>
  <si>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</si>
  <si>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</si>
  <si>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</si>
  <si>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</si>
  <si>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</si>
  <si>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00011302995050000130</t>
  </si>
  <si>
    <t>Прочие доходы от компенсации затрат бюджетов муниципальных районов</t>
  </si>
  <si>
    <t xml:space="preserve"> Утверждено на год</t>
  </si>
  <si>
    <t>Кассовое исполнение за год</t>
  </si>
  <si>
    <t>% исполнения</t>
  </si>
  <si>
    <t xml:space="preserve">   Доходы бюджета муниципального образования "Почепский  район" по кодам классификации доходов бюджета за  2019 год</t>
  </si>
  <si>
    <t>00010503020010000110</t>
  </si>
  <si>
    <t>Единый сельскохозяйственный налог (за налоговые периоды,истекшие до 1 января 2011 года)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</si>
  <si>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</si>
  <si>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</si>
  <si>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00011105025050000120</t>
  </si>
  <si>
    <t>Доходы,получаемые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</si>
  <si>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00011623051050000140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</si>
  <si>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</si>
  <si>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00011630030010000140</t>
  </si>
  <si>
    <t>Прочие денежные взыскания (штрафы) за правонарушения в области дорожного движения</t>
  </si>
  <si>
    <t>00011701050050000180</t>
  </si>
  <si>
    <t>Невыясненные поступления,зачисляемые в бюджеты муниципальных районов</t>
  </si>
  <si>
    <t xml:space="preserve">                                                                                            к решению районного Совета народных депутатов № 83 от 30.06.2020 года      Об исполнении бюджета муниципального образования "Почепский район" за 2019год                                                                                                                                                                                        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</si>
</sst>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7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/>
    </xf>
    <xf numFmtId="4" fontId="0" fillId="0" borderId="6" xfId="1" applyNumberFormat="1" applyFont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3" fontId="3" fillId="0" borderId="1" xfId="1" quotePrefix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0" fillId="0" borderId="2" xfId="1" applyNumberFormat="1" applyFont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0" fillId="0" borderId="2" xfId="1" applyNumberFormat="1" applyFont="1" applyBorder="1" applyAlignment="1">
      <alignment horizontal="center" vertical="center"/>
    </xf>
    <xf numFmtId="4" fontId="0" fillId="0" borderId="6" xfId="1" applyNumberFormat="1" applyFont="1" applyBorder="1" applyAlignment="1">
      <alignment horizontal="center" vertical="center"/>
    </xf>
    <xf numFmtId="4" fontId="0" fillId="0" borderId="3" xfId="1" applyNumberFormat="1" applyFont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5"/>
  <sheetViews>
    <sheetView tabSelected="1" topLeftCell="D1" zoomScale="70" zoomScaleNormal="70" workbookViewId="0">
      <pane xSplit="6" ySplit="16" topLeftCell="K90" activePane="bottomRight" state="frozen"/>
      <selection activeCell="D1" sqref="D1"/>
      <selection pane="topRight" activeCell="J1" sqref="J1"/>
      <selection pane="bottomLeft" activeCell="D16" sqref="D16"/>
      <selection pane="bottomRight" activeCell="J11" sqref="J11:T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hidden="1" customWidth="1"/>
    <col min="21" max="21" width="17.140625" style="1" hidden="1" customWidth="1"/>
    <col min="22" max="22" width="11.140625" bestFit="1" customWidth="1"/>
  </cols>
  <sheetData>
    <row r="1" spans="4:23" ht="15.75" hidden="1" customHeight="1" x14ac:dyDescent="0.3">
      <c r="E1" s="239"/>
      <c r="F1" s="239"/>
      <c r="G1" s="239"/>
      <c r="H1" s="239"/>
      <c r="I1" s="239"/>
      <c r="J1" s="120"/>
      <c r="K1" s="97"/>
      <c r="L1" s="97"/>
      <c r="M1" s="47"/>
      <c r="N1" s="47"/>
    </row>
    <row r="2" spans="4:23" ht="14.45" hidden="1" x14ac:dyDescent="0.3"/>
    <row r="3" spans="4:23" ht="14.45" hidden="1" x14ac:dyDescent="0.3">
      <c r="E3" s="16"/>
      <c r="F3" s="24"/>
      <c r="G3" s="48"/>
      <c r="H3" s="48"/>
      <c r="I3" s="16"/>
      <c r="J3" s="123"/>
      <c r="K3" s="48"/>
      <c r="L3" s="48"/>
      <c r="M3" s="48"/>
      <c r="N3" s="48"/>
    </row>
    <row r="4" spans="4:23" ht="14.45" hidden="1" x14ac:dyDescent="0.3">
      <c r="E4" s="17"/>
      <c r="F4" s="25"/>
      <c r="G4" s="50"/>
      <c r="H4" s="50"/>
      <c r="I4" s="17"/>
      <c r="J4" s="121"/>
      <c r="K4" s="98"/>
      <c r="L4" s="98"/>
      <c r="M4" s="50"/>
      <c r="N4" s="50"/>
    </row>
    <row r="5" spans="4:23" ht="33" hidden="1" customHeight="1" x14ac:dyDescent="0.3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t="14.45" hidden="1" x14ac:dyDescent="0.3">
      <c r="E6" s="16"/>
      <c r="F6" s="24"/>
      <c r="G6" s="48"/>
      <c r="H6" s="48"/>
      <c r="I6" s="16"/>
      <c r="J6" s="123"/>
      <c r="K6" s="48"/>
      <c r="L6" s="48"/>
      <c r="M6" s="48"/>
      <c r="N6" s="48"/>
    </row>
    <row r="7" spans="4:23" ht="14.45" hidden="1" x14ac:dyDescent="0.3">
      <c r="E7" s="16"/>
      <c r="F7" s="24"/>
      <c r="G7" s="48"/>
      <c r="H7" s="48"/>
      <c r="I7" s="16"/>
      <c r="J7" s="123"/>
      <c r="K7" s="48"/>
      <c r="L7" s="48"/>
      <c r="M7" s="48"/>
      <c r="N7" s="48"/>
    </row>
    <row r="8" spans="4:23" ht="119.25" hidden="1" customHeight="1" x14ac:dyDescent="0.3">
      <c r="E8" s="150"/>
      <c r="F8" s="150"/>
      <c r="G8" s="150"/>
      <c r="H8" s="150"/>
      <c r="I8" s="150"/>
      <c r="J8" s="150"/>
      <c r="K8" s="239"/>
      <c r="L8" s="239"/>
      <c r="M8" s="239"/>
      <c r="N8" s="239"/>
      <c r="O8" s="239"/>
      <c r="P8" s="239"/>
      <c r="Q8" s="239"/>
      <c r="R8" s="239"/>
      <c r="S8" s="239"/>
      <c r="T8" s="239"/>
    </row>
    <row r="9" spans="4:23" ht="28.5" hidden="1" customHeight="1" x14ac:dyDescent="0.3">
      <c r="E9" s="150"/>
      <c r="F9" s="150"/>
      <c r="G9" s="150"/>
      <c r="H9" s="150"/>
      <c r="I9" s="150"/>
      <c r="J9" s="150"/>
      <c r="K9" s="154"/>
      <c r="L9" s="154"/>
      <c r="M9" s="154"/>
      <c r="N9" s="150"/>
      <c r="O9" s="150"/>
      <c r="P9" s="150"/>
      <c r="Q9" s="150"/>
      <c r="R9" s="150"/>
    </row>
    <row r="10" spans="4:23" ht="35.25" customHeight="1" x14ac:dyDescent="0.25">
      <c r="E10" s="230" t="s">
        <v>185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98"/>
    </row>
    <row r="11" spans="4:23" ht="94.5" customHeight="1" x14ac:dyDescent="0.25">
      <c r="F11" s="150"/>
      <c r="G11" s="150"/>
      <c r="H11" s="150"/>
      <c r="I11" s="150"/>
      <c r="J11" s="239" t="s">
        <v>226</v>
      </c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98"/>
    </row>
    <row r="12" spans="4:23" ht="14.45" x14ac:dyDescent="0.3"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</row>
    <row r="13" spans="4:23" ht="14.45" x14ac:dyDescent="0.3"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98"/>
      <c r="Q13" s="98"/>
      <c r="R13" s="50"/>
      <c r="S13" s="50"/>
      <c r="T13" s="98"/>
      <c r="U13" s="98"/>
    </row>
    <row r="14" spans="4:23" ht="42.75" customHeight="1" x14ac:dyDescent="0.25">
      <c r="D14" s="244" t="s">
        <v>213</v>
      </c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49"/>
      <c r="T14" s="100"/>
      <c r="U14" s="100"/>
    </row>
    <row r="15" spans="4:23" x14ac:dyDescent="0.25">
      <c r="H15" t="s">
        <v>133</v>
      </c>
      <c r="I15" t="s">
        <v>115</v>
      </c>
      <c r="M15" t="s">
        <v>136</v>
      </c>
      <c r="T15" s="1" t="s">
        <v>136</v>
      </c>
      <c r="W15" s="42"/>
    </row>
    <row r="16" spans="4:23" ht="92.25" customHeight="1" x14ac:dyDescent="0.25">
      <c r="D16" s="2" t="s">
        <v>0</v>
      </c>
      <c r="E16" s="2" t="s">
        <v>1</v>
      </c>
      <c r="F16" s="2" t="s">
        <v>116</v>
      </c>
      <c r="G16" s="2" t="s">
        <v>174</v>
      </c>
      <c r="H16" s="2" t="s">
        <v>128</v>
      </c>
      <c r="I16" s="2" t="s">
        <v>117</v>
      </c>
      <c r="J16" s="2" t="s">
        <v>174</v>
      </c>
      <c r="K16" s="2" t="s">
        <v>210</v>
      </c>
      <c r="L16" s="2"/>
      <c r="M16" s="2"/>
      <c r="N16" s="2"/>
      <c r="O16" s="41"/>
      <c r="P16" s="158" t="s">
        <v>211</v>
      </c>
      <c r="Q16" s="2"/>
      <c r="R16" s="2"/>
      <c r="S16" s="2" t="s">
        <v>211</v>
      </c>
      <c r="T16" s="2" t="s">
        <v>212</v>
      </c>
      <c r="U16" s="2" t="s">
        <v>175</v>
      </c>
    </row>
    <row r="17" spans="4:21" x14ac:dyDescent="0.25">
      <c r="D17" s="9" t="s">
        <v>78</v>
      </c>
      <c r="E17" s="3" t="s">
        <v>2</v>
      </c>
      <c r="F17" s="43" t="e">
        <f>F18+F24+F30+F39+F42+F50+F56+F60+F66+F69+F86</f>
        <v>#REF!</v>
      </c>
      <c r="G17" s="43">
        <f>G18+G24+G30+G39+G42+G50+G56+G60+G66+G69+G86</f>
        <v>134480000</v>
      </c>
      <c r="H17" s="43">
        <f>H18+H24+H30+H39+H42+H50+H56+H60+H66+H69+H86</f>
        <v>0</v>
      </c>
      <c r="I17" s="43">
        <f>I18+I24+I30+I39+I42+I50+I56+I60+I66+I69+I86</f>
        <v>0</v>
      </c>
      <c r="J17" s="43">
        <f>J18+J24+J30+J39+J42+J50+J56+J60+J66+J69+J86</f>
        <v>139381370</v>
      </c>
      <c r="K17" s="176">
        <f>J17+L17</f>
        <v>146464570</v>
      </c>
      <c r="L17" s="176">
        <v>7083200</v>
      </c>
      <c r="M17" s="176">
        <f ca="1">M18+M24+M30+M39+M42+M50+M56+M60+M66+M69+M86</f>
        <v>138033000</v>
      </c>
      <c r="N17" s="176">
        <f ca="1">N18+N24+N30+N39+N42+N50+N56+N60+N66+N69+N86</f>
        <v>0</v>
      </c>
      <c r="O17" s="176">
        <f ca="1">O18+O24+O30+O39+O42+O50+O56+O60+O66+O69+O86</f>
        <v>0</v>
      </c>
      <c r="P17" s="176">
        <f>P18+P24+P30+P39+P42+P50+P56+P60+P66+P69+P86</f>
        <v>150469790.97999999</v>
      </c>
      <c r="Q17" s="176"/>
      <c r="R17" s="176">
        <f>R18+R24+R30+R39+R42+R50+R56+R60+R66+R69+R86</f>
        <v>155668000</v>
      </c>
      <c r="S17" s="176"/>
      <c r="T17" s="192">
        <f>P17/K17*100</f>
        <v>102.73460057951216</v>
      </c>
      <c r="U17" s="43"/>
    </row>
    <row r="18" spans="4:21" x14ac:dyDescent="0.25">
      <c r="D18" s="9" t="s">
        <v>77</v>
      </c>
      <c r="E18" s="3" t="s">
        <v>3</v>
      </c>
      <c r="F18" s="64">
        <v>99686529</v>
      </c>
      <c r="G18" s="43">
        <f>G19</f>
        <v>100871000</v>
      </c>
      <c r="H18" s="43">
        <f t="shared" ref="H18:R18" si="0">H19</f>
        <v>0</v>
      </c>
      <c r="I18" s="43">
        <f t="shared" si="0"/>
        <v>0</v>
      </c>
      <c r="J18" s="43">
        <f>J19</f>
        <v>100871000</v>
      </c>
      <c r="K18" s="176">
        <f>K19</f>
        <v>105540000</v>
      </c>
      <c r="L18" s="176">
        <f>L19</f>
        <v>4669000</v>
      </c>
      <c r="M18" s="176">
        <f t="shared" si="0"/>
        <v>105678000</v>
      </c>
      <c r="N18" s="176">
        <f t="shared" si="0"/>
        <v>0</v>
      </c>
      <c r="O18" s="176">
        <f t="shared" si="0"/>
        <v>0</v>
      </c>
      <c r="P18" s="176">
        <f t="shared" si="0"/>
        <v>108922567.16</v>
      </c>
      <c r="Q18" s="176"/>
      <c r="R18" s="176">
        <f t="shared" si="0"/>
        <v>112019000</v>
      </c>
      <c r="S18" s="177"/>
      <c r="T18" s="192">
        <f t="shared" ref="T18:T82" si="1">P18/K18*100</f>
        <v>103.20500962668181</v>
      </c>
      <c r="U18" s="34"/>
    </row>
    <row r="19" spans="4:21" ht="15.75" thickBot="1" x14ac:dyDescent="0.3">
      <c r="D19" s="6" t="s">
        <v>46</v>
      </c>
      <c r="E19" s="4" t="s">
        <v>4</v>
      </c>
      <c r="F19" s="34">
        <v>99686529</v>
      </c>
      <c r="G19" s="43">
        <f>G20+G21+G22+G23</f>
        <v>100871000</v>
      </c>
      <c r="H19" s="43">
        <f t="shared" ref="H19:R19" si="2">H20+H21+H22+H23</f>
        <v>0</v>
      </c>
      <c r="I19" s="43">
        <f t="shared" si="2"/>
        <v>0</v>
      </c>
      <c r="J19" s="43">
        <f>J20+J21+J22+J23</f>
        <v>100871000</v>
      </c>
      <c r="K19" s="176">
        <f>K20+K21+K22+K23</f>
        <v>105540000</v>
      </c>
      <c r="L19" s="176">
        <f>L20</f>
        <v>4669000</v>
      </c>
      <c r="M19" s="176">
        <f t="shared" si="2"/>
        <v>105678000</v>
      </c>
      <c r="N19" s="176">
        <f t="shared" si="2"/>
        <v>0</v>
      </c>
      <c r="O19" s="176">
        <f t="shared" si="2"/>
        <v>0</v>
      </c>
      <c r="P19" s="176">
        <f t="shared" ref="P19" si="3">P20+P21+P22+P23</f>
        <v>108922567.16</v>
      </c>
      <c r="Q19" s="176"/>
      <c r="R19" s="176">
        <f t="shared" si="2"/>
        <v>112019000</v>
      </c>
      <c r="S19" s="177"/>
      <c r="T19" s="192">
        <f t="shared" si="1"/>
        <v>103.20500962668181</v>
      </c>
      <c r="U19" s="34"/>
    </row>
    <row r="20" spans="4:21" ht="75.75" thickBot="1" x14ac:dyDescent="0.3">
      <c r="D20" s="7" t="s">
        <v>47</v>
      </c>
      <c r="E20" s="26" t="s">
        <v>5</v>
      </c>
      <c r="F20" s="34">
        <v>98364529</v>
      </c>
      <c r="G20" s="43">
        <v>99456000</v>
      </c>
      <c r="H20" s="34"/>
      <c r="I20" s="35"/>
      <c r="J20" s="43">
        <v>99456000</v>
      </c>
      <c r="K20" s="176">
        <f>J20+L20</f>
        <v>104125000</v>
      </c>
      <c r="L20" s="178">
        <v>4669000</v>
      </c>
      <c r="M20" s="176">
        <v>104098000</v>
      </c>
      <c r="N20" s="178"/>
      <c r="O20" s="172"/>
      <c r="P20" s="176">
        <v>107116499.94</v>
      </c>
      <c r="Q20" s="172"/>
      <c r="R20" s="176">
        <v>109839000</v>
      </c>
      <c r="S20" s="172"/>
      <c r="T20" s="192">
        <f t="shared" si="1"/>
        <v>102.87298913805523</v>
      </c>
      <c r="U20" s="33"/>
    </row>
    <row r="21" spans="4:21" ht="105.75" thickBot="1" x14ac:dyDescent="0.3">
      <c r="D21" s="8" t="s">
        <v>48</v>
      </c>
      <c r="E21" s="26" t="s">
        <v>6</v>
      </c>
      <c r="F21" s="34">
        <v>637000</v>
      </c>
      <c r="G21" s="43">
        <v>611400</v>
      </c>
      <c r="H21" s="34"/>
      <c r="I21" s="35"/>
      <c r="J21" s="43">
        <v>611400</v>
      </c>
      <c r="K21" s="176">
        <v>611400</v>
      </c>
      <c r="L21" s="178"/>
      <c r="M21" s="176">
        <v>700000</v>
      </c>
      <c r="N21" s="178"/>
      <c r="O21" s="172"/>
      <c r="P21" s="176">
        <v>563540.97</v>
      </c>
      <c r="Q21" s="172"/>
      <c r="R21" s="176">
        <v>900000</v>
      </c>
      <c r="S21" s="172"/>
      <c r="T21" s="192">
        <f t="shared" si="1"/>
        <v>92.172222767419029</v>
      </c>
      <c r="U21" s="33"/>
    </row>
    <row r="22" spans="4:21" ht="45.75" thickBot="1" x14ac:dyDescent="0.3">
      <c r="D22" s="8" t="s">
        <v>49</v>
      </c>
      <c r="E22" s="26" t="s">
        <v>7</v>
      </c>
      <c r="F22" s="34">
        <v>390000</v>
      </c>
      <c r="G22" s="43">
        <v>451900</v>
      </c>
      <c r="H22" s="34"/>
      <c r="I22" s="35"/>
      <c r="J22" s="43">
        <v>451900</v>
      </c>
      <c r="K22" s="176">
        <v>451900</v>
      </c>
      <c r="L22" s="178"/>
      <c r="M22" s="176">
        <v>500000</v>
      </c>
      <c r="N22" s="178"/>
      <c r="O22" s="172"/>
      <c r="P22" s="176">
        <v>851624.45</v>
      </c>
      <c r="Q22" s="172"/>
      <c r="R22" s="176">
        <v>700000</v>
      </c>
      <c r="S22" s="172"/>
      <c r="T22" s="192">
        <f t="shared" si="1"/>
        <v>188.45418234122593</v>
      </c>
      <c r="U22" s="33"/>
    </row>
    <row r="23" spans="4:21" ht="90" x14ac:dyDescent="0.25">
      <c r="D23" s="11" t="s">
        <v>50</v>
      </c>
      <c r="E23" s="27" t="s">
        <v>8</v>
      </c>
      <c r="F23" s="34">
        <v>295000</v>
      </c>
      <c r="G23" s="43">
        <v>351700</v>
      </c>
      <c r="H23" s="34"/>
      <c r="I23" s="35"/>
      <c r="J23" s="43">
        <v>351700</v>
      </c>
      <c r="K23" s="176">
        <v>351700</v>
      </c>
      <c r="L23" s="178"/>
      <c r="M23" s="176">
        <v>380000</v>
      </c>
      <c r="N23" s="178"/>
      <c r="O23" s="172"/>
      <c r="P23" s="176">
        <v>390901.8</v>
      </c>
      <c r="Q23" s="172"/>
      <c r="R23" s="176">
        <v>580000</v>
      </c>
      <c r="S23" s="172"/>
      <c r="T23" s="192">
        <f t="shared" si="1"/>
        <v>111.14637475120841</v>
      </c>
      <c r="U23" s="33"/>
    </row>
    <row r="24" spans="4:21" ht="42.75" x14ac:dyDescent="0.25">
      <c r="D24" s="77" t="s">
        <v>95</v>
      </c>
      <c r="E24" s="65" t="s">
        <v>90</v>
      </c>
      <c r="F24" s="72">
        <f>F26+F27+F28+F29</f>
        <v>3743000</v>
      </c>
      <c r="G24" s="69">
        <f>G25</f>
        <v>4327000</v>
      </c>
      <c r="H24" s="71">
        <f t="shared" ref="H24:R24" si="4">H25</f>
        <v>0</v>
      </c>
      <c r="I24" s="71">
        <f t="shared" si="4"/>
        <v>0</v>
      </c>
      <c r="J24" s="125">
        <f>J25</f>
        <v>4950000</v>
      </c>
      <c r="K24" s="179">
        <f>K25</f>
        <v>4950000</v>
      </c>
      <c r="L24" s="179"/>
      <c r="M24" s="179">
        <f t="shared" si="4"/>
        <v>4556000</v>
      </c>
      <c r="N24" s="179">
        <f t="shared" si="4"/>
        <v>0</v>
      </c>
      <c r="O24" s="179">
        <f t="shared" si="4"/>
        <v>0</v>
      </c>
      <c r="P24" s="179">
        <f t="shared" si="4"/>
        <v>4960913.5199999996</v>
      </c>
      <c r="Q24" s="179"/>
      <c r="R24" s="179">
        <f t="shared" si="4"/>
        <v>3251000</v>
      </c>
      <c r="S24" s="177"/>
      <c r="T24" s="192">
        <f t="shared" si="1"/>
        <v>100.22047515151513</v>
      </c>
      <c r="U24" s="34"/>
    </row>
    <row r="25" spans="4:21" ht="34.15" customHeight="1" x14ac:dyDescent="0.25">
      <c r="D25" s="12" t="s">
        <v>138</v>
      </c>
      <c r="E25" s="76" t="s">
        <v>139</v>
      </c>
      <c r="F25" s="64"/>
      <c r="G25" s="43">
        <f>G26+G27+G28+G29</f>
        <v>4327000</v>
      </c>
      <c r="H25" s="43">
        <f t="shared" ref="H25:I25" si="5">H26+H27+H28+H29</f>
        <v>0</v>
      </c>
      <c r="I25" s="43">
        <f t="shared" si="5"/>
        <v>0</v>
      </c>
      <c r="J25" s="43">
        <f>J26+J27+J28+J29</f>
        <v>4950000</v>
      </c>
      <c r="K25" s="176">
        <f>K26+K27+K28+K29</f>
        <v>4950000</v>
      </c>
      <c r="L25" s="176">
        <f t="shared" ref="L25:P25" si="6">L26+L27+L28+L29</f>
        <v>0</v>
      </c>
      <c r="M25" s="176">
        <f t="shared" si="6"/>
        <v>4556000</v>
      </c>
      <c r="N25" s="176">
        <f t="shared" si="6"/>
        <v>0</v>
      </c>
      <c r="O25" s="176">
        <f t="shared" si="6"/>
        <v>0</v>
      </c>
      <c r="P25" s="176">
        <f t="shared" si="6"/>
        <v>4960913.5199999996</v>
      </c>
      <c r="Q25" s="176"/>
      <c r="R25" s="176">
        <v>3251000</v>
      </c>
      <c r="S25" s="177"/>
      <c r="T25" s="192">
        <f t="shared" si="1"/>
        <v>100.22047515151513</v>
      </c>
      <c r="U25" s="34"/>
    </row>
    <row r="26" spans="4:21" ht="60.75" thickBot="1" x14ac:dyDescent="0.3">
      <c r="D26" s="73" t="s">
        <v>96</v>
      </c>
      <c r="E26" s="74" t="s">
        <v>91</v>
      </c>
      <c r="F26" s="67">
        <v>1544000</v>
      </c>
      <c r="G26" s="70">
        <v>1908900</v>
      </c>
      <c r="H26" s="67"/>
      <c r="I26" s="75"/>
      <c r="J26" s="126">
        <v>1908900</v>
      </c>
      <c r="K26" s="180">
        <v>1908900</v>
      </c>
      <c r="L26" s="181"/>
      <c r="M26" s="180">
        <v>2000000</v>
      </c>
      <c r="N26" s="181"/>
      <c r="O26" s="170"/>
      <c r="P26" s="180">
        <v>2258124.27</v>
      </c>
      <c r="Q26" s="170"/>
      <c r="R26" s="180">
        <v>2000000</v>
      </c>
      <c r="S26" s="172"/>
      <c r="T26" s="192">
        <f t="shared" si="1"/>
        <v>118.29452931007387</v>
      </c>
      <c r="U26" s="33"/>
    </row>
    <row r="27" spans="4:21" ht="75.75" thickBot="1" x14ac:dyDescent="0.3">
      <c r="D27" s="12" t="s">
        <v>97</v>
      </c>
      <c r="E27" s="28" t="s">
        <v>92</v>
      </c>
      <c r="F27" s="34">
        <v>14000</v>
      </c>
      <c r="G27" s="43">
        <v>18100</v>
      </c>
      <c r="H27" s="34"/>
      <c r="I27" s="35"/>
      <c r="J27" s="43">
        <v>18100</v>
      </c>
      <c r="K27" s="176">
        <v>18100</v>
      </c>
      <c r="L27" s="178"/>
      <c r="M27" s="176">
        <v>19000</v>
      </c>
      <c r="N27" s="178"/>
      <c r="O27" s="172"/>
      <c r="P27" s="176">
        <v>16597.8</v>
      </c>
      <c r="Q27" s="172"/>
      <c r="R27" s="176">
        <v>19000</v>
      </c>
      <c r="S27" s="172"/>
      <c r="T27" s="192">
        <f t="shared" si="1"/>
        <v>91.700552486187831</v>
      </c>
      <c r="U27" s="33"/>
    </row>
    <row r="28" spans="4:21" ht="60.75" thickBot="1" x14ac:dyDescent="0.3">
      <c r="D28" s="12" t="s">
        <v>98</v>
      </c>
      <c r="E28" s="28" t="s">
        <v>93</v>
      </c>
      <c r="F28" s="34">
        <v>2408000</v>
      </c>
      <c r="G28" s="43">
        <v>2830000</v>
      </c>
      <c r="H28" s="34"/>
      <c r="I28" s="35"/>
      <c r="J28" s="43">
        <v>3453000</v>
      </c>
      <c r="K28" s="176">
        <f>J28+L28</f>
        <v>3453000</v>
      </c>
      <c r="L28" s="178"/>
      <c r="M28" s="176">
        <v>2977000</v>
      </c>
      <c r="N28" s="178"/>
      <c r="O28" s="172"/>
      <c r="P28" s="176">
        <v>3016861.71</v>
      </c>
      <c r="Q28" s="172"/>
      <c r="R28" s="176">
        <v>2977000</v>
      </c>
      <c r="S28" s="172"/>
      <c r="T28" s="192">
        <f t="shared" si="1"/>
        <v>87.369293657688957</v>
      </c>
      <c r="U28" s="33"/>
    </row>
    <row r="29" spans="4:21" ht="60.75" thickBot="1" x14ac:dyDescent="0.3">
      <c r="D29" s="12" t="s">
        <v>99</v>
      </c>
      <c r="E29" s="28" t="s">
        <v>94</v>
      </c>
      <c r="F29" s="34">
        <v>-223000</v>
      </c>
      <c r="G29" s="43">
        <v>-430000</v>
      </c>
      <c r="H29" s="34"/>
      <c r="I29" s="35"/>
      <c r="J29" s="43">
        <v>-430000</v>
      </c>
      <c r="K29" s="176">
        <v>-430000</v>
      </c>
      <c r="L29" s="178"/>
      <c r="M29" s="176">
        <v>-440000</v>
      </c>
      <c r="N29" s="178"/>
      <c r="O29" s="172"/>
      <c r="P29" s="176">
        <v>-330670.26</v>
      </c>
      <c r="Q29" s="172"/>
      <c r="R29" s="176">
        <v>-440000</v>
      </c>
      <c r="S29" s="172"/>
      <c r="T29" s="192">
        <f t="shared" si="1"/>
        <v>76.900060465116283</v>
      </c>
      <c r="U29" s="33"/>
    </row>
    <row r="30" spans="4:21" x14ac:dyDescent="0.25">
      <c r="D30" s="9" t="s">
        <v>79</v>
      </c>
      <c r="E30" s="30" t="s">
        <v>9</v>
      </c>
      <c r="F30" s="64">
        <f>F31+F34+F38</f>
        <v>16579897</v>
      </c>
      <c r="G30" s="43">
        <f>G31+G34+G38</f>
        <v>15611000</v>
      </c>
      <c r="H30" s="43">
        <f t="shared" ref="H30:R30" si="7">H31+H34+H38</f>
        <v>0</v>
      </c>
      <c r="I30" s="43">
        <f t="shared" si="7"/>
        <v>0</v>
      </c>
      <c r="J30" s="43">
        <f>J31+J34+J38</f>
        <v>17755320</v>
      </c>
      <c r="K30" s="176">
        <f>K31+K34+K38</f>
        <v>16537320</v>
      </c>
      <c r="L30" s="176"/>
      <c r="M30" s="176">
        <f t="shared" ca="1" si="7"/>
        <v>15781000</v>
      </c>
      <c r="N30" s="176">
        <f t="shared" ca="1" si="7"/>
        <v>0</v>
      </c>
      <c r="O30" s="176">
        <f t="shared" ca="1" si="7"/>
        <v>0</v>
      </c>
      <c r="P30" s="176">
        <f t="shared" ref="P30" si="8">P31+P34+P38</f>
        <v>16587209.159999998</v>
      </c>
      <c r="Q30" s="176"/>
      <c r="R30" s="176">
        <f t="shared" si="7"/>
        <v>26582000</v>
      </c>
      <c r="S30" s="177"/>
      <c r="T30" s="192">
        <f t="shared" si="1"/>
        <v>100.30167620872064</v>
      </c>
      <c r="U30" s="34"/>
    </row>
    <row r="31" spans="4:21" ht="30" x14ac:dyDescent="0.25">
      <c r="D31" s="6" t="s">
        <v>51</v>
      </c>
      <c r="E31" s="26" t="s">
        <v>10</v>
      </c>
      <c r="F31" s="34">
        <f>F32</f>
        <v>15393897</v>
      </c>
      <c r="G31" s="43">
        <f>G32</f>
        <v>14328000</v>
      </c>
      <c r="H31" s="43">
        <f t="shared" ref="H31:M31" si="9">H32</f>
        <v>0</v>
      </c>
      <c r="I31" s="43">
        <f t="shared" si="9"/>
        <v>0</v>
      </c>
      <c r="J31" s="43">
        <f>J32</f>
        <v>14328000</v>
      </c>
      <c r="K31" s="176">
        <f>K32</f>
        <v>13030000</v>
      </c>
      <c r="L31" s="176">
        <f ca="1">L32</f>
        <v>-1298000</v>
      </c>
      <c r="M31" s="176">
        <f t="shared" ca="1" si="9"/>
        <v>14443000</v>
      </c>
      <c r="N31" s="176">
        <f t="shared" ref="N31" ca="1" si="10">N32</f>
        <v>0</v>
      </c>
      <c r="O31" s="176">
        <f t="shared" ref="O31" ca="1" si="11">O32</f>
        <v>0</v>
      </c>
      <c r="P31" s="176">
        <f>P32+P33</f>
        <v>13071090.359999999</v>
      </c>
      <c r="Q31" s="176"/>
      <c r="R31" s="176">
        <f t="shared" ref="R31" si="12">R32</f>
        <v>15076000</v>
      </c>
      <c r="S31" s="177"/>
      <c r="T31" s="192">
        <f t="shared" si="1"/>
        <v>100.31535195702226</v>
      </c>
      <c r="U31" s="34"/>
    </row>
    <row r="32" spans="4:21" ht="30" x14ac:dyDescent="0.25">
      <c r="D32" s="6" t="s">
        <v>52</v>
      </c>
      <c r="E32" s="26" t="s">
        <v>10</v>
      </c>
      <c r="F32" s="34">
        <v>15393897</v>
      </c>
      <c r="G32" s="43">
        <v>14328000</v>
      </c>
      <c r="H32" s="34"/>
      <c r="I32" s="35"/>
      <c r="J32" s="43">
        <v>14328000</v>
      </c>
      <c r="K32" s="176">
        <v>13030000</v>
      </c>
      <c r="L32" s="176">
        <f t="shared" ref="L32:O32" ca="1" si="13">K32+M32</f>
        <v>13030000</v>
      </c>
      <c r="M32" s="176">
        <f t="shared" ca="1" si="13"/>
        <v>13030000</v>
      </c>
      <c r="N32" s="176">
        <f t="shared" ca="1" si="13"/>
        <v>13030000</v>
      </c>
      <c r="O32" s="176">
        <f t="shared" ca="1" si="13"/>
        <v>13030000</v>
      </c>
      <c r="P32" s="176">
        <v>13070358</v>
      </c>
      <c r="Q32" s="172"/>
      <c r="R32" s="176">
        <v>15076000</v>
      </c>
      <c r="S32" s="172"/>
      <c r="T32" s="192">
        <f t="shared" si="1"/>
        <v>100.30973138910207</v>
      </c>
      <c r="U32" s="33"/>
    </row>
    <row r="33" spans="4:21" ht="45" x14ac:dyDescent="0.25">
      <c r="D33" s="162" t="s">
        <v>216</v>
      </c>
      <c r="E33" s="163" t="s">
        <v>217</v>
      </c>
      <c r="F33" s="34"/>
      <c r="G33" s="43"/>
      <c r="H33" s="34"/>
      <c r="I33" s="164"/>
      <c r="J33" s="43"/>
      <c r="K33" s="176"/>
      <c r="L33" s="176"/>
      <c r="M33" s="176"/>
      <c r="N33" s="176"/>
      <c r="O33" s="176"/>
      <c r="P33" s="176">
        <v>732.36</v>
      </c>
      <c r="Q33" s="172"/>
      <c r="R33" s="176"/>
      <c r="S33" s="172"/>
      <c r="T33" s="192"/>
      <c r="U33" s="33"/>
    </row>
    <row r="34" spans="4:21" x14ac:dyDescent="0.25">
      <c r="D34" s="6" t="s">
        <v>53</v>
      </c>
      <c r="E34" s="26" t="s">
        <v>11</v>
      </c>
      <c r="F34" s="34">
        <f>F35</f>
        <v>617000</v>
      </c>
      <c r="G34" s="43">
        <f>G35</f>
        <v>548000</v>
      </c>
      <c r="H34" s="43">
        <f t="shared" ref="H34:R34" si="14">H35</f>
        <v>0</v>
      </c>
      <c r="I34" s="43">
        <f t="shared" si="14"/>
        <v>0</v>
      </c>
      <c r="J34" s="43">
        <f>J35</f>
        <v>2692320</v>
      </c>
      <c r="K34" s="176">
        <f>K35</f>
        <v>2708320</v>
      </c>
      <c r="L34" s="176">
        <f t="shared" ref="L34:O34" si="15">L35</f>
        <v>16000</v>
      </c>
      <c r="M34" s="176">
        <f t="shared" si="15"/>
        <v>575000</v>
      </c>
      <c r="N34" s="176">
        <f t="shared" si="15"/>
        <v>0</v>
      </c>
      <c r="O34" s="176">
        <f t="shared" si="15"/>
        <v>0</v>
      </c>
      <c r="P34" s="176">
        <f>P35+P36</f>
        <v>2713331.38</v>
      </c>
      <c r="Q34" s="176"/>
      <c r="R34" s="176">
        <f t="shared" si="14"/>
        <v>602000</v>
      </c>
      <c r="S34" s="177"/>
      <c r="T34" s="192">
        <f t="shared" si="1"/>
        <v>100.1850364801796</v>
      </c>
      <c r="U34" s="34"/>
    </row>
    <row r="35" spans="4:21" x14ac:dyDescent="0.25">
      <c r="D35" s="6" t="s">
        <v>54</v>
      </c>
      <c r="E35" s="26" t="s">
        <v>11</v>
      </c>
      <c r="F35" s="34">
        <v>617000</v>
      </c>
      <c r="G35" s="43">
        <v>548000</v>
      </c>
      <c r="H35" s="34"/>
      <c r="I35" s="35"/>
      <c r="J35" s="43">
        <v>2692320</v>
      </c>
      <c r="K35" s="176">
        <f>J35+L35</f>
        <v>2708320</v>
      </c>
      <c r="L35" s="182">
        <v>16000</v>
      </c>
      <c r="M35" s="176">
        <v>575000</v>
      </c>
      <c r="N35" s="178"/>
      <c r="O35" s="172"/>
      <c r="P35" s="176">
        <v>2713497.55</v>
      </c>
      <c r="Q35" s="172"/>
      <c r="R35" s="176">
        <v>602000</v>
      </c>
      <c r="S35" s="172"/>
      <c r="T35" s="192">
        <f t="shared" si="1"/>
        <v>100.19117201807761</v>
      </c>
      <c r="U35" s="33"/>
    </row>
    <row r="36" spans="4:21" ht="30" x14ac:dyDescent="0.25">
      <c r="D36" s="162" t="s">
        <v>214</v>
      </c>
      <c r="E36" s="163" t="s">
        <v>215</v>
      </c>
      <c r="F36" s="34"/>
      <c r="G36" s="43"/>
      <c r="H36" s="34"/>
      <c r="I36" s="164"/>
      <c r="J36" s="43"/>
      <c r="K36" s="176"/>
      <c r="L36" s="182"/>
      <c r="M36" s="176"/>
      <c r="N36" s="178"/>
      <c r="O36" s="172"/>
      <c r="P36" s="176">
        <v>-166.17</v>
      </c>
      <c r="Q36" s="172"/>
      <c r="R36" s="176"/>
      <c r="S36" s="172"/>
      <c r="T36" s="192"/>
      <c r="U36" s="33"/>
    </row>
    <row r="37" spans="4:21" ht="30" x14ac:dyDescent="0.25">
      <c r="D37" s="68" t="s">
        <v>141</v>
      </c>
      <c r="E37" s="66" t="s">
        <v>140</v>
      </c>
      <c r="F37" s="34"/>
      <c r="G37" s="43">
        <f>G38</f>
        <v>735000</v>
      </c>
      <c r="H37" s="43">
        <f t="shared" ref="H37:R37" si="16">H38</f>
        <v>0</v>
      </c>
      <c r="I37" s="43">
        <f t="shared" si="16"/>
        <v>0</v>
      </c>
      <c r="J37" s="43">
        <f>J38</f>
        <v>735000</v>
      </c>
      <c r="K37" s="176">
        <f>K38</f>
        <v>799000</v>
      </c>
      <c r="L37" s="176">
        <f>L38</f>
        <v>64000</v>
      </c>
      <c r="M37" s="176">
        <f t="shared" si="16"/>
        <v>763000</v>
      </c>
      <c r="N37" s="176">
        <f t="shared" si="16"/>
        <v>0</v>
      </c>
      <c r="O37" s="176">
        <f t="shared" si="16"/>
        <v>0</v>
      </c>
      <c r="P37" s="176">
        <f>P38</f>
        <v>802787.42</v>
      </c>
      <c r="Q37" s="176"/>
      <c r="R37" s="176">
        <f t="shared" si="16"/>
        <v>10904000</v>
      </c>
      <c r="S37" s="172"/>
      <c r="T37" s="192">
        <f t="shared" si="1"/>
        <v>100.47402002503129</v>
      </c>
      <c r="U37" s="33"/>
    </row>
    <row r="38" spans="4:21" ht="30" x14ac:dyDescent="0.25">
      <c r="D38" s="6" t="s">
        <v>55</v>
      </c>
      <c r="E38" s="26" t="s">
        <v>12</v>
      </c>
      <c r="F38" s="34">
        <v>569000</v>
      </c>
      <c r="G38" s="43">
        <v>735000</v>
      </c>
      <c r="H38" s="34"/>
      <c r="I38" s="35"/>
      <c r="J38" s="43">
        <v>735000</v>
      </c>
      <c r="K38" s="176">
        <f>J38+L38</f>
        <v>799000</v>
      </c>
      <c r="L38" s="178">
        <v>64000</v>
      </c>
      <c r="M38" s="176">
        <v>763000</v>
      </c>
      <c r="N38" s="178"/>
      <c r="O38" s="172"/>
      <c r="P38" s="176">
        <v>802787.42</v>
      </c>
      <c r="Q38" s="172"/>
      <c r="R38" s="176">
        <v>10904000</v>
      </c>
      <c r="S38" s="172"/>
      <c r="T38" s="192">
        <f t="shared" si="1"/>
        <v>100.47402002503129</v>
      </c>
      <c r="U38" s="33"/>
    </row>
    <row r="39" spans="4:21" x14ac:dyDescent="0.25">
      <c r="D39" s="9" t="s">
        <v>82</v>
      </c>
      <c r="E39" s="30" t="s">
        <v>13</v>
      </c>
      <c r="F39" s="64">
        <f>F40</f>
        <v>1485000</v>
      </c>
      <c r="G39" s="43">
        <f>G40</f>
        <v>2132000</v>
      </c>
      <c r="H39" s="43">
        <f t="shared" ref="H39:R40" si="17">H40</f>
        <v>0</v>
      </c>
      <c r="I39" s="43">
        <f t="shared" si="17"/>
        <v>0</v>
      </c>
      <c r="J39" s="43">
        <f>J40</f>
        <v>2132000</v>
      </c>
      <c r="K39" s="176">
        <f>K40</f>
        <v>2132000</v>
      </c>
      <c r="L39" s="176"/>
      <c r="M39" s="176">
        <f t="shared" si="17"/>
        <v>2140000</v>
      </c>
      <c r="N39" s="176">
        <f t="shared" si="17"/>
        <v>0</v>
      </c>
      <c r="O39" s="176">
        <f t="shared" si="17"/>
        <v>0</v>
      </c>
      <c r="P39" s="176">
        <f t="shared" si="17"/>
        <v>2200753.9700000002</v>
      </c>
      <c r="Q39" s="176"/>
      <c r="R39" s="176">
        <f t="shared" si="17"/>
        <v>2150000</v>
      </c>
      <c r="S39" s="177"/>
      <c r="T39" s="192">
        <f t="shared" si="1"/>
        <v>103.22485787992497</v>
      </c>
      <c r="U39" s="34"/>
    </row>
    <row r="40" spans="4:21" ht="30" x14ac:dyDescent="0.25">
      <c r="D40" s="6" t="s">
        <v>56</v>
      </c>
      <c r="E40" s="26" t="s">
        <v>14</v>
      </c>
      <c r="F40" s="34">
        <f>F41</f>
        <v>1485000</v>
      </c>
      <c r="G40" s="43">
        <f>G41</f>
        <v>2132000</v>
      </c>
      <c r="H40" s="43">
        <f t="shared" si="17"/>
        <v>0</v>
      </c>
      <c r="I40" s="43">
        <f t="shared" si="17"/>
        <v>0</v>
      </c>
      <c r="J40" s="43">
        <f>J41</f>
        <v>2132000</v>
      </c>
      <c r="K40" s="176">
        <f>K41</f>
        <v>2132000</v>
      </c>
      <c r="L40" s="176"/>
      <c r="M40" s="176">
        <f t="shared" si="17"/>
        <v>2140000</v>
      </c>
      <c r="N40" s="176">
        <f t="shared" si="17"/>
        <v>0</v>
      </c>
      <c r="O40" s="176">
        <f t="shared" si="17"/>
        <v>0</v>
      </c>
      <c r="P40" s="176">
        <f t="shared" si="17"/>
        <v>2200753.9700000002</v>
      </c>
      <c r="Q40" s="176"/>
      <c r="R40" s="176">
        <f t="shared" si="17"/>
        <v>2150000</v>
      </c>
      <c r="S40" s="177"/>
      <c r="T40" s="192">
        <f t="shared" si="1"/>
        <v>103.22485787992497</v>
      </c>
      <c r="U40" s="34"/>
    </row>
    <row r="41" spans="4:21" ht="42.75" x14ac:dyDescent="0.25">
      <c r="D41" s="6" t="s">
        <v>57</v>
      </c>
      <c r="E41" s="26" t="s">
        <v>142</v>
      </c>
      <c r="F41" s="34">
        <v>1485000</v>
      </c>
      <c r="G41" s="43">
        <v>2132000</v>
      </c>
      <c r="H41" s="34"/>
      <c r="I41" s="34"/>
      <c r="J41" s="43">
        <v>2132000</v>
      </c>
      <c r="K41" s="176">
        <v>2132000</v>
      </c>
      <c r="L41" s="177"/>
      <c r="M41" s="176">
        <v>2140000</v>
      </c>
      <c r="N41" s="177"/>
      <c r="O41" s="177"/>
      <c r="P41" s="176">
        <v>2200753.9700000002</v>
      </c>
      <c r="Q41" s="177"/>
      <c r="R41" s="176">
        <v>2150000</v>
      </c>
      <c r="S41" s="177"/>
      <c r="T41" s="192">
        <f t="shared" si="1"/>
        <v>103.22485787992497</v>
      </c>
      <c r="U41" s="34"/>
    </row>
    <row r="42" spans="4:21" ht="41.25" x14ac:dyDescent="0.25">
      <c r="D42" s="9" t="s">
        <v>80</v>
      </c>
      <c r="E42" s="30" t="s">
        <v>135</v>
      </c>
      <c r="F42" s="64">
        <f>F43</f>
        <v>8125000</v>
      </c>
      <c r="G42" s="43">
        <f>G43</f>
        <v>5732000</v>
      </c>
      <c r="H42" s="43">
        <f t="shared" ref="H42:R42" si="18">H43</f>
        <v>0</v>
      </c>
      <c r="I42" s="43">
        <f t="shared" si="18"/>
        <v>0</v>
      </c>
      <c r="J42" s="43">
        <f>J43</f>
        <v>6092000</v>
      </c>
      <c r="K42" s="176">
        <f>K43</f>
        <v>7003000</v>
      </c>
      <c r="L42" s="176">
        <f>L45</f>
        <v>911000</v>
      </c>
      <c r="M42" s="176">
        <f t="shared" si="18"/>
        <v>5653000</v>
      </c>
      <c r="N42" s="176">
        <f t="shared" si="18"/>
        <v>0</v>
      </c>
      <c r="O42" s="176">
        <f t="shared" si="18"/>
        <v>0</v>
      </c>
      <c r="P42" s="176">
        <f t="shared" si="18"/>
        <v>7227930.7999999998</v>
      </c>
      <c r="Q42" s="176"/>
      <c r="R42" s="176">
        <f t="shared" si="18"/>
        <v>5658000</v>
      </c>
      <c r="S42" s="177"/>
      <c r="T42" s="192">
        <f t="shared" si="1"/>
        <v>103.21192060545481</v>
      </c>
      <c r="U42" s="34"/>
    </row>
    <row r="43" spans="4:21" ht="75" x14ac:dyDescent="0.25">
      <c r="D43" s="6" t="s">
        <v>58</v>
      </c>
      <c r="E43" s="26" t="s">
        <v>15</v>
      </c>
      <c r="F43" s="34">
        <f>F44+F48</f>
        <v>8125000</v>
      </c>
      <c r="G43" s="43">
        <f>G44+G48</f>
        <v>5732000</v>
      </c>
      <c r="H43" s="43">
        <f t="shared" ref="H43:R43" si="19">H44+H48</f>
        <v>0</v>
      </c>
      <c r="I43" s="43">
        <f t="shared" si="19"/>
        <v>0</v>
      </c>
      <c r="J43" s="43">
        <f>J44+J48</f>
        <v>6092000</v>
      </c>
      <c r="K43" s="176">
        <f>K44+K48</f>
        <v>7003000</v>
      </c>
      <c r="L43" s="176"/>
      <c r="M43" s="176">
        <f t="shared" si="19"/>
        <v>5653000</v>
      </c>
      <c r="N43" s="176">
        <f t="shared" si="19"/>
        <v>0</v>
      </c>
      <c r="O43" s="176">
        <f t="shared" si="19"/>
        <v>0</v>
      </c>
      <c r="P43" s="176">
        <f>P44+P48+P47</f>
        <v>7227930.7999999998</v>
      </c>
      <c r="Q43" s="176"/>
      <c r="R43" s="176">
        <f t="shared" si="19"/>
        <v>5658000</v>
      </c>
      <c r="S43" s="177"/>
      <c r="T43" s="192">
        <f t="shared" si="1"/>
        <v>103.21192060545481</v>
      </c>
      <c r="U43" s="34"/>
    </row>
    <row r="44" spans="4:21" ht="57.75" x14ac:dyDescent="0.25">
      <c r="D44" s="6" t="s">
        <v>59</v>
      </c>
      <c r="E44" s="26" t="s">
        <v>16</v>
      </c>
      <c r="F44" s="34">
        <f>F45+F46</f>
        <v>7605000</v>
      </c>
      <c r="G44" s="43">
        <f>G45+G46</f>
        <v>5432000</v>
      </c>
      <c r="H44" s="43">
        <f t="shared" ref="H44:R44" si="20">H45+H46</f>
        <v>0</v>
      </c>
      <c r="I44" s="43">
        <f t="shared" si="20"/>
        <v>0</v>
      </c>
      <c r="J44" s="43">
        <f>J45+J46</f>
        <v>5792000</v>
      </c>
      <c r="K44" s="176">
        <f>K45+K46</f>
        <v>6703000</v>
      </c>
      <c r="L44" s="176"/>
      <c r="M44" s="176">
        <f t="shared" si="20"/>
        <v>5348000</v>
      </c>
      <c r="N44" s="176">
        <f t="shared" si="20"/>
        <v>0</v>
      </c>
      <c r="O44" s="176">
        <f t="shared" si="20"/>
        <v>0</v>
      </c>
      <c r="P44" s="176">
        <f t="shared" ref="P44" si="21">P45+P46</f>
        <v>6936345.2799999993</v>
      </c>
      <c r="Q44" s="176"/>
      <c r="R44" s="176">
        <f t="shared" si="20"/>
        <v>5348000</v>
      </c>
      <c r="S44" s="177"/>
      <c r="T44" s="192">
        <f t="shared" si="1"/>
        <v>103.48120662389975</v>
      </c>
      <c r="U44" s="34"/>
    </row>
    <row r="45" spans="4:21" ht="68.25" x14ac:dyDescent="0.25">
      <c r="D45" s="6" t="s">
        <v>137</v>
      </c>
      <c r="E45" s="66" t="s">
        <v>146</v>
      </c>
      <c r="F45" s="34">
        <v>3765000</v>
      </c>
      <c r="G45" s="43">
        <v>3494000</v>
      </c>
      <c r="H45" s="34"/>
      <c r="I45" s="35"/>
      <c r="J45" s="43">
        <v>3854000</v>
      </c>
      <c r="K45" s="176">
        <f>J45+L45</f>
        <v>4765000</v>
      </c>
      <c r="L45" s="178">
        <v>911000</v>
      </c>
      <c r="M45" s="176">
        <v>3488000</v>
      </c>
      <c r="N45" s="178"/>
      <c r="O45" s="172"/>
      <c r="P45" s="176">
        <v>4581844.0999999996</v>
      </c>
      <c r="Q45" s="172"/>
      <c r="R45" s="176">
        <v>3488000</v>
      </c>
      <c r="S45" s="172"/>
      <c r="T45" s="192">
        <f t="shared" si="1"/>
        <v>96.156224554039866</v>
      </c>
      <c r="U45" s="33"/>
    </row>
    <row r="46" spans="4:21" ht="72.75" x14ac:dyDescent="0.25">
      <c r="D46" s="15" t="s">
        <v>102</v>
      </c>
      <c r="E46" s="26" t="s">
        <v>101</v>
      </c>
      <c r="F46" s="34">
        <v>3840000</v>
      </c>
      <c r="G46" s="43">
        <v>1938000</v>
      </c>
      <c r="H46" s="34"/>
      <c r="I46" s="35"/>
      <c r="J46" s="43">
        <v>1938000</v>
      </c>
      <c r="K46" s="176">
        <v>1938000</v>
      </c>
      <c r="L46" s="178"/>
      <c r="M46" s="176">
        <v>1860000</v>
      </c>
      <c r="N46" s="178"/>
      <c r="O46" s="172"/>
      <c r="P46" s="176">
        <v>2354501.1800000002</v>
      </c>
      <c r="Q46" s="172"/>
      <c r="R46" s="176">
        <v>1860000</v>
      </c>
      <c r="S46" s="172"/>
      <c r="T46" s="192">
        <f t="shared" si="1"/>
        <v>121.49128895768835</v>
      </c>
      <c r="U46" s="33"/>
    </row>
    <row r="47" spans="4:21" ht="40.9" customHeight="1" x14ac:dyDescent="0.25">
      <c r="D47" s="162" t="s">
        <v>218</v>
      </c>
      <c r="E47" s="163" t="s">
        <v>219</v>
      </c>
      <c r="F47" s="34"/>
      <c r="G47" s="43"/>
      <c r="H47" s="34"/>
      <c r="I47" s="164"/>
      <c r="J47" s="43"/>
      <c r="K47" s="176"/>
      <c r="L47" s="178"/>
      <c r="M47" s="176"/>
      <c r="N47" s="178"/>
      <c r="O47" s="172"/>
      <c r="P47" s="176">
        <v>8307.49</v>
      </c>
      <c r="Q47" s="172"/>
      <c r="R47" s="176"/>
      <c r="S47" s="172"/>
      <c r="T47" s="192"/>
      <c r="U47" s="33"/>
    </row>
    <row r="48" spans="4:21" ht="75" x14ac:dyDescent="0.25">
      <c r="D48" s="6" t="s">
        <v>60</v>
      </c>
      <c r="E48" s="26" t="s">
        <v>17</v>
      </c>
      <c r="F48" s="34">
        <f>F49</f>
        <v>520000</v>
      </c>
      <c r="G48" s="43">
        <f>G49</f>
        <v>300000</v>
      </c>
      <c r="H48" s="43">
        <f t="shared" ref="H48:R48" si="22">H49</f>
        <v>0</v>
      </c>
      <c r="I48" s="43">
        <f t="shared" si="22"/>
        <v>0</v>
      </c>
      <c r="J48" s="43">
        <f>J49</f>
        <v>300000</v>
      </c>
      <c r="K48" s="176">
        <f>K49</f>
        <v>300000</v>
      </c>
      <c r="L48" s="176">
        <f t="shared" ref="L48:P48" si="23">L49</f>
        <v>0</v>
      </c>
      <c r="M48" s="176">
        <f t="shared" si="23"/>
        <v>305000</v>
      </c>
      <c r="N48" s="176">
        <f t="shared" si="23"/>
        <v>0</v>
      </c>
      <c r="O48" s="176">
        <f t="shared" si="23"/>
        <v>0</v>
      </c>
      <c r="P48" s="176">
        <f t="shared" si="23"/>
        <v>283278.03000000003</v>
      </c>
      <c r="Q48" s="176"/>
      <c r="R48" s="176">
        <f t="shared" si="22"/>
        <v>310000</v>
      </c>
      <c r="S48" s="177"/>
      <c r="T48" s="192">
        <f t="shared" si="1"/>
        <v>94.426010000000005</v>
      </c>
      <c r="U48" s="34"/>
    </row>
    <row r="49" spans="4:21" ht="60" x14ac:dyDescent="0.25">
      <c r="D49" s="6" t="s">
        <v>61</v>
      </c>
      <c r="E49" s="26" t="s">
        <v>18</v>
      </c>
      <c r="F49" s="34">
        <v>520000</v>
      </c>
      <c r="G49" s="43">
        <v>300000</v>
      </c>
      <c r="H49" s="34"/>
      <c r="I49" s="35"/>
      <c r="J49" s="43">
        <v>300000</v>
      </c>
      <c r="K49" s="176">
        <v>300000</v>
      </c>
      <c r="L49" s="178"/>
      <c r="M49" s="176">
        <v>305000</v>
      </c>
      <c r="N49" s="178"/>
      <c r="O49" s="172"/>
      <c r="P49" s="176">
        <v>283278.03000000003</v>
      </c>
      <c r="Q49" s="172"/>
      <c r="R49" s="176">
        <v>310000</v>
      </c>
      <c r="S49" s="172"/>
      <c r="T49" s="192">
        <f t="shared" si="1"/>
        <v>94.426010000000005</v>
      </c>
      <c r="U49" s="33"/>
    </row>
    <row r="50" spans="4:21" ht="28.5" x14ac:dyDescent="0.25">
      <c r="D50" s="9" t="s">
        <v>84</v>
      </c>
      <c r="E50" s="30" t="s">
        <v>19</v>
      </c>
      <c r="F50" s="64">
        <f>F51</f>
        <v>2036000</v>
      </c>
      <c r="G50" s="43">
        <f>G51</f>
        <v>1536000</v>
      </c>
      <c r="H50" s="43">
        <f t="shared" ref="H50:R50" si="24">H51</f>
        <v>0</v>
      </c>
      <c r="I50" s="43">
        <f t="shared" si="24"/>
        <v>0</v>
      </c>
      <c r="J50" s="43">
        <f>J51</f>
        <v>1536000</v>
      </c>
      <c r="K50" s="176">
        <f>K51</f>
        <v>1536000</v>
      </c>
      <c r="L50" s="176"/>
      <c r="M50" s="176">
        <f t="shared" si="24"/>
        <v>1597000</v>
      </c>
      <c r="N50" s="176">
        <f t="shared" si="24"/>
        <v>0</v>
      </c>
      <c r="O50" s="176">
        <f t="shared" si="24"/>
        <v>0</v>
      </c>
      <c r="P50" s="176">
        <f t="shared" si="24"/>
        <v>1582809.1099999999</v>
      </c>
      <c r="Q50" s="176"/>
      <c r="R50" s="176">
        <f t="shared" si="24"/>
        <v>1661000</v>
      </c>
      <c r="S50" s="177"/>
      <c r="T50" s="192">
        <f t="shared" si="1"/>
        <v>103.04746809895833</v>
      </c>
      <c r="U50" s="34"/>
    </row>
    <row r="51" spans="4:21" x14ac:dyDescent="0.25">
      <c r="D51" s="6" t="s">
        <v>62</v>
      </c>
      <c r="E51" s="26" t="s">
        <v>20</v>
      </c>
      <c r="F51" s="34">
        <f>F52+F54+F55</f>
        <v>2036000</v>
      </c>
      <c r="G51" s="43">
        <f>G52+G54+G55</f>
        <v>1536000</v>
      </c>
      <c r="H51" s="43">
        <f t="shared" ref="H51:R51" si="25">H52+H54+H55</f>
        <v>0</v>
      </c>
      <c r="I51" s="43">
        <f t="shared" si="25"/>
        <v>0</v>
      </c>
      <c r="J51" s="43">
        <f>J52+J54+J55</f>
        <v>1536000</v>
      </c>
      <c r="K51" s="176">
        <f>K52+K54+K55</f>
        <v>1536000</v>
      </c>
      <c r="L51" s="176"/>
      <c r="M51" s="176">
        <f t="shared" si="25"/>
        <v>1597000</v>
      </c>
      <c r="N51" s="176">
        <f t="shared" si="25"/>
        <v>0</v>
      </c>
      <c r="O51" s="176">
        <f t="shared" si="25"/>
        <v>0</v>
      </c>
      <c r="P51" s="176">
        <f t="shared" ref="P51" si="26">P52+P54+P55</f>
        <v>1582809.1099999999</v>
      </c>
      <c r="Q51" s="176"/>
      <c r="R51" s="176">
        <f t="shared" si="25"/>
        <v>1661000</v>
      </c>
      <c r="S51" s="177"/>
      <c r="T51" s="192">
        <f t="shared" si="1"/>
        <v>103.04746809895833</v>
      </c>
      <c r="U51" s="34"/>
    </row>
    <row r="52" spans="4:21" x14ac:dyDescent="0.25">
      <c r="D52" s="241" t="s">
        <v>63</v>
      </c>
      <c r="E52" s="242" t="s">
        <v>21</v>
      </c>
      <c r="F52" s="204">
        <v>264000</v>
      </c>
      <c r="G52" s="247">
        <v>44000</v>
      </c>
      <c r="H52" s="224"/>
      <c r="I52" s="243"/>
      <c r="J52" s="247">
        <v>44000</v>
      </c>
      <c r="K52" s="245">
        <v>44000</v>
      </c>
      <c r="L52" s="183"/>
      <c r="M52" s="245">
        <v>47000</v>
      </c>
      <c r="N52" s="249"/>
      <c r="O52" s="251"/>
      <c r="P52" s="245">
        <v>298820.03999999998</v>
      </c>
      <c r="Q52" s="184"/>
      <c r="R52" s="245">
        <v>50000</v>
      </c>
      <c r="S52" s="251"/>
      <c r="T52" s="192">
        <f t="shared" si="1"/>
        <v>679.13645454545451</v>
      </c>
      <c r="U52" s="101"/>
    </row>
    <row r="53" spans="4:21" x14ac:dyDescent="0.25">
      <c r="D53" s="241"/>
      <c r="E53" s="242"/>
      <c r="F53" s="206"/>
      <c r="G53" s="248"/>
      <c r="H53" s="226"/>
      <c r="I53" s="243"/>
      <c r="J53" s="248"/>
      <c r="K53" s="246"/>
      <c r="L53" s="181"/>
      <c r="M53" s="246"/>
      <c r="N53" s="250"/>
      <c r="O53" s="253"/>
      <c r="P53" s="246"/>
      <c r="Q53" s="170"/>
      <c r="R53" s="246"/>
      <c r="S53" s="253"/>
      <c r="T53" s="192"/>
      <c r="U53" s="101"/>
    </row>
    <row r="54" spans="4:21" x14ac:dyDescent="0.25">
      <c r="D54" s="6" t="s">
        <v>64</v>
      </c>
      <c r="E54" s="26" t="s">
        <v>22</v>
      </c>
      <c r="F54" s="34">
        <v>340000</v>
      </c>
      <c r="G54" s="43">
        <v>588000</v>
      </c>
      <c r="H54" s="34"/>
      <c r="I54" s="35"/>
      <c r="J54" s="43">
        <v>588000</v>
      </c>
      <c r="K54" s="176">
        <v>588000</v>
      </c>
      <c r="L54" s="178"/>
      <c r="M54" s="176">
        <v>600000</v>
      </c>
      <c r="N54" s="178"/>
      <c r="O54" s="172"/>
      <c r="P54" s="176">
        <v>818304.92</v>
      </c>
      <c r="Q54" s="172"/>
      <c r="R54" s="176">
        <v>630000</v>
      </c>
      <c r="S54" s="172"/>
      <c r="T54" s="192">
        <f t="shared" si="1"/>
        <v>139.16750340136053</v>
      </c>
      <c r="U54" s="33"/>
    </row>
    <row r="55" spans="4:21" x14ac:dyDescent="0.25">
      <c r="D55" s="6" t="s">
        <v>65</v>
      </c>
      <c r="E55" s="26" t="s">
        <v>23</v>
      </c>
      <c r="F55" s="34">
        <v>1432000</v>
      </c>
      <c r="G55" s="43">
        <v>904000</v>
      </c>
      <c r="H55" s="34"/>
      <c r="I55" s="35"/>
      <c r="J55" s="43">
        <v>904000</v>
      </c>
      <c r="K55" s="176">
        <v>904000</v>
      </c>
      <c r="L55" s="178"/>
      <c r="M55" s="176">
        <v>950000</v>
      </c>
      <c r="N55" s="178"/>
      <c r="O55" s="172"/>
      <c r="P55" s="176">
        <v>465684.15</v>
      </c>
      <c r="Q55" s="172"/>
      <c r="R55" s="176">
        <v>981000</v>
      </c>
      <c r="S55" s="172"/>
      <c r="T55" s="192">
        <f t="shared" si="1"/>
        <v>51.513733407079656</v>
      </c>
      <c r="U55" s="33"/>
    </row>
    <row r="56" spans="4:21" ht="28.5" x14ac:dyDescent="0.25">
      <c r="D56" s="9" t="s">
        <v>83</v>
      </c>
      <c r="E56" s="30" t="s">
        <v>24</v>
      </c>
      <c r="F56" s="64">
        <f>F58</f>
        <v>416000</v>
      </c>
      <c r="G56" s="43">
        <f>G57</f>
        <v>418000</v>
      </c>
      <c r="H56" s="43">
        <f t="shared" ref="H56:R57" si="27">H57</f>
        <v>0</v>
      </c>
      <c r="I56" s="43">
        <f t="shared" si="27"/>
        <v>0</v>
      </c>
      <c r="J56" s="43">
        <f t="shared" ref="J56:L57" si="28">J57</f>
        <v>418000</v>
      </c>
      <c r="K56" s="176">
        <f t="shared" si="28"/>
        <v>545000</v>
      </c>
      <c r="L56" s="176">
        <f t="shared" si="28"/>
        <v>127000</v>
      </c>
      <c r="M56" s="176">
        <f t="shared" si="27"/>
        <v>421000</v>
      </c>
      <c r="N56" s="176">
        <f t="shared" si="27"/>
        <v>0</v>
      </c>
      <c r="O56" s="176">
        <f t="shared" si="27"/>
        <v>0</v>
      </c>
      <c r="P56" s="176">
        <f t="shared" si="27"/>
        <v>605026.43999999994</v>
      </c>
      <c r="Q56" s="176"/>
      <c r="R56" s="176">
        <f t="shared" si="27"/>
        <v>427000</v>
      </c>
      <c r="S56" s="177"/>
      <c r="T56" s="192">
        <f t="shared" si="1"/>
        <v>111.01402568807339</v>
      </c>
      <c r="U56" s="34"/>
    </row>
    <row r="57" spans="4:21" x14ac:dyDescent="0.25">
      <c r="D57" s="68" t="s">
        <v>143</v>
      </c>
      <c r="E57" s="66" t="s">
        <v>144</v>
      </c>
      <c r="F57" s="64"/>
      <c r="G57" s="43">
        <f>G58</f>
        <v>418000</v>
      </c>
      <c r="H57" s="43">
        <f t="shared" si="27"/>
        <v>0</v>
      </c>
      <c r="I57" s="43">
        <f t="shared" si="27"/>
        <v>0</v>
      </c>
      <c r="J57" s="43">
        <f t="shared" si="28"/>
        <v>418000</v>
      </c>
      <c r="K57" s="176">
        <f>K58+K59</f>
        <v>545000</v>
      </c>
      <c r="L57" s="176">
        <f t="shared" si="28"/>
        <v>127000</v>
      </c>
      <c r="M57" s="176">
        <f t="shared" si="27"/>
        <v>421000</v>
      </c>
      <c r="N57" s="176">
        <f t="shared" si="27"/>
        <v>0</v>
      </c>
      <c r="O57" s="176">
        <f t="shared" si="27"/>
        <v>0</v>
      </c>
      <c r="P57" s="176">
        <f>P58+P59</f>
        <v>605026.43999999994</v>
      </c>
      <c r="Q57" s="176"/>
      <c r="R57" s="176">
        <f t="shared" si="27"/>
        <v>427000</v>
      </c>
      <c r="S57" s="177"/>
      <c r="T57" s="192">
        <f t="shared" si="1"/>
        <v>111.01402568807339</v>
      </c>
      <c r="U57" s="34"/>
    </row>
    <row r="58" spans="4:21" ht="30" x14ac:dyDescent="0.25">
      <c r="D58" s="22" t="s">
        <v>107</v>
      </c>
      <c r="E58" s="26" t="s">
        <v>108</v>
      </c>
      <c r="F58" s="34">
        <v>416000</v>
      </c>
      <c r="G58" s="43">
        <v>418000</v>
      </c>
      <c r="H58" s="34"/>
      <c r="I58" s="35"/>
      <c r="J58" s="43">
        <v>418000</v>
      </c>
      <c r="K58" s="176">
        <v>544000</v>
      </c>
      <c r="L58" s="178">
        <v>127000</v>
      </c>
      <c r="M58" s="176">
        <v>421000</v>
      </c>
      <c r="N58" s="178"/>
      <c r="O58" s="172"/>
      <c r="P58" s="176">
        <v>604021.35</v>
      </c>
      <c r="Q58" s="172"/>
      <c r="R58" s="176">
        <v>427000</v>
      </c>
      <c r="S58" s="172"/>
      <c r="T58" s="192">
        <f t="shared" si="1"/>
        <v>111.03333639705882</v>
      </c>
      <c r="U58" s="33"/>
    </row>
    <row r="59" spans="4:21" ht="30" x14ac:dyDescent="0.25">
      <c r="D59" s="156" t="s">
        <v>208</v>
      </c>
      <c r="E59" s="157" t="s">
        <v>209</v>
      </c>
      <c r="F59" s="34"/>
      <c r="G59" s="43"/>
      <c r="H59" s="34"/>
      <c r="I59" s="155"/>
      <c r="J59" s="43"/>
      <c r="K59" s="176">
        <v>1000</v>
      </c>
      <c r="L59" s="178"/>
      <c r="M59" s="176"/>
      <c r="N59" s="178"/>
      <c r="O59" s="172"/>
      <c r="P59" s="176">
        <v>1005.09</v>
      </c>
      <c r="Q59" s="172"/>
      <c r="R59" s="176"/>
      <c r="S59" s="172"/>
      <c r="T59" s="192">
        <f t="shared" si="1"/>
        <v>100.509</v>
      </c>
      <c r="U59" s="33"/>
    </row>
    <row r="60" spans="4:21" ht="29.45" customHeight="1" x14ac:dyDescent="0.25">
      <c r="D60" s="9" t="s">
        <v>81</v>
      </c>
      <c r="E60" s="30" t="s">
        <v>25</v>
      </c>
      <c r="F60" s="64">
        <f>F61</f>
        <v>7453000</v>
      </c>
      <c r="G60" s="43">
        <f>G61</f>
        <v>523000</v>
      </c>
      <c r="H60" s="43">
        <f t="shared" ref="H60:R60" si="29">H61</f>
        <v>0</v>
      </c>
      <c r="I60" s="43">
        <f t="shared" si="29"/>
        <v>0</v>
      </c>
      <c r="J60" s="43">
        <f>J61+J63</f>
        <v>2297050</v>
      </c>
      <c r="K60" s="176">
        <f>K61+K63</f>
        <v>5304250</v>
      </c>
      <c r="L60" s="176">
        <f>L61+L63</f>
        <v>3007200</v>
      </c>
      <c r="M60" s="176">
        <f t="shared" si="29"/>
        <v>523000</v>
      </c>
      <c r="N60" s="176">
        <f t="shared" si="29"/>
        <v>0</v>
      </c>
      <c r="O60" s="176">
        <f t="shared" si="29"/>
        <v>0</v>
      </c>
      <c r="P60" s="176">
        <f>P61+P63</f>
        <v>5314531</v>
      </c>
      <c r="Q60" s="176"/>
      <c r="R60" s="176">
        <f t="shared" si="29"/>
        <v>523000</v>
      </c>
      <c r="S60" s="177"/>
      <c r="T60" s="192">
        <f t="shared" si="1"/>
        <v>100.19382570580196</v>
      </c>
      <c r="U60" s="34"/>
    </row>
    <row r="61" spans="4:21" ht="90" x14ac:dyDescent="0.25">
      <c r="D61" s="6" t="s">
        <v>197</v>
      </c>
      <c r="E61" s="141" t="s">
        <v>198</v>
      </c>
      <c r="F61" s="34">
        <f>F63</f>
        <v>7453000</v>
      </c>
      <c r="G61" s="43">
        <f>G63</f>
        <v>523000</v>
      </c>
      <c r="H61" s="43">
        <f t="shared" ref="H61" si="30">H63</f>
        <v>0</v>
      </c>
      <c r="I61" s="43">
        <f t="shared" ref="I61:R61" si="31">I63</f>
        <v>0</v>
      </c>
      <c r="J61" s="43">
        <f>J62</f>
        <v>0</v>
      </c>
      <c r="K61" s="176">
        <f>K62</f>
        <v>17200</v>
      </c>
      <c r="L61" s="176">
        <f>L62</f>
        <v>17200</v>
      </c>
      <c r="M61" s="176">
        <f t="shared" si="31"/>
        <v>523000</v>
      </c>
      <c r="N61" s="176">
        <f t="shared" si="31"/>
        <v>0</v>
      </c>
      <c r="O61" s="176">
        <f t="shared" si="31"/>
        <v>0</v>
      </c>
      <c r="P61" s="176">
        <f>P62</f>
        <v>17200</v>
      </c>
      <c r="Q61" s="176"/>
      <c r="R61" s="176">
        <f t="shared" si="31"/>
        <v>523000</v>
      </c>
      <c r="S61" s="177"/>
      <c r="T61" s="192">
        <f t="shared" si="1"/>
        <v>100</v>
      </c>
      <c r="U61" s="34"/>
    </row>
    <row r="62" spans="4:21" ht="75" x14ac:dyDescent="0.25">
      <c r="D62" s="6" t="s">
        <v>195</v>
      </c>
      <c r="E62" s="141" t="s">
        <v>196</v>
      </c>
      <c r="F62" s="34"/>
      <c r="G62" s="43"/>
      <c r="H62" s="43"/>
      <c r="I62" s="43"/>
      <c r="J62" s="43"/>
      <c r="K62" s="171">
        <f>J62+L62</f>
        <v>17200</v>
      </c>
      <c r="L62" s="171">
        <v>17200</v>
      </c>
      <c r="M62" s="176"/>
      <c r="N62" s="176"/>
      <c r="O62" s="176"/>
      <c r="P62" s="176">
        <v>17200</v>
      </c>
      <c r="Q62" s="176"/>
      <c r="R62" s="176"/>
      <c r="S62" s="177"/>
      <c r="T62" s="192">
        <f t="shared" si="1"/>
        <v>100</v>
      </c>
      <c r="U62" s="34"/>
    </row>
    <row r="63" spans="4:21" ht="30" x14ac:dyDescent="0.25">
      <c r="D63" s="140" t="s">
        <v>66</v>
      </c>
      <c r="E63" s="26" t="s">
        <v>26</v>
      </c>
      <c r="F63" s="34">
        <f>F64+F65</f>
        <v>7453000</v>
      </c>
      <c r="G63" s="43">
        <f>G64+G65</f>
        <v>523000</v>
      </c>
      <c r="H63" s="43">
        <f t="shared" ref="H63:R63" si="32">H64+H65</f>
        <v>0</v>
      </c>
      <c r="I63" s="43">
        <f t="shared" si="32"/>
        <v>0</v>
      </c>
      <c r="J63" s="43">
        <f>J64+J65</f>
        <v>2297050</v>
      </c>
      <c r="K63" s="176">
        <f>K64+K65</f>
        <v>5287050</v>
      </c>
      <c r="L63" s="176">
        <f>L64+L65</f>
        <v>2990000</v>
      </c>
      <c r="M63" s="176">
        <f t="shared" si="32"/>
        <v>523000</v>
      </c>
      <c r="N63" s="176">
        <f t="shared" si="32"/>
        <v>0</v>
      </c>
      <c r="O63" s="176">
        <f t="shared" si="32"/>
        <v>0</v>
      </c>
      <c r="P63" s="176">
        <f t="shared" ref="P63" si="33">P64+P65</f>
        <v>5297331</v>
      </c>
      <c r="Q63" s="176"/>
      <c r="R63" s="176">
        <f t="shared" si="32"/>
        <v>523000</v>
      </c>
      <c r="S63" s="177"/>
      <c r="T63" s="192">
        <f t="shared" si="1"/>
        <v>100.1944562657815</v>
      </c>
      <c r="U63" s="34"/>
    </row>
    <row r="64" spans="4:21" ht="60" x14ac:dyDescent="0.25">
      <c r="D64" s="6" t="s">
        <v>129</v>
      </c>
      <c r="E64" s="26" t="s">
        <v>145</v>
      </c>
      <c r="F64" s="34">
        <v>7093000</v>
      </c>
      <c r="G64" s="43">
        <v>266000</v>
      </c>
      <c r="H64" s="34"/>
      <c r="I64" s="35"/>
      <c r="J64" s="43">
        <v>2040050</v>
      </c>
      <c r="K64" s="176">
        <f>J64+L64</f>
        <v>5030050</v>
      </c>
      <c r="L64" s="178">
        <v>2990000</v>
      </c>
      <c r="M64" s="176">
        <v>266000</v>
      </c>
      <c r="N64" s="178"/>
      <c r="O64" s="172"/>
      <c r="P64" s="176">
        <v>3980897.97</v>
      </c>
      <c r="Q64" s="172"/>
      <c r="R64" s="176">
        <v>266000</v>
      </c>
      <c r="S64" s="172"/>
      <c r="T64" s="192">
        <f t="shared" si="1"/>
        <v>79.142314092305256</v>
      </c>
      <c r="U64" s="33"/>
    </row>
    <row r="65" spans="4:21" ht="44.25" customHeight="1" x14ac:dyDescent="0.25">
      <c r="D65" s="15" t="s">
        <v>103</v>
      </c>
      <c r="E65" s="44" t="s">
        <v>126</v>
      </c>
      <c r="F65" s="34">
        <v>360000</v>
      </c>
      <c r="G65" s="43">
        <v>257000</v>
      </c>
      <c r="H65" s="34"/>
      <c r="I65" s="35"/>
      <c r="J65" s="43">
        <v>257000</v>
      </c>
      <c r="K65" s="176">
        <v>257000</v>
      </c>
      <c r="L65" s="178"/>
      <c r="M65" s="176">
        <v>257000</v>
      </c>
      <c r="N65" s="178"/>
      <c r="O65" s="172"/>
      <c r="P65" s="176">
        <v>1316433.03</v>
      </c>
      <c r="Q65" s="172"/>
      <c r="R65" s="176">
        <v>257000</v>
      </c>
      <c r="S65" s="172"/>
      <c r="T65" s="192">
        <f t="shared" si="1"/>
        <v>512.23075097276262</v>
      </c>
      <c r="U65" s="33"/>
    </row>
    <row r="66" spans="4:21" ht="15.75" hidden="1" customHeight="1" x14ac:dyDescent="0.25">
      <c r="D66" s="9" t="s">
        <v>67</v>
      </c>
      <c r="E66" s="30" t="s">
        <v>27</v>
      </c>
      <c r="F66" s="64"/>
      <c r="G66" s="43">
        <f t="shared" ref="G66:G67" si="34">F66+H66</f>
        <v>0</v>
      </c>
      <c r="H66" s="34"/>
      <c r="I66" s="35"/>
      <c r="J66" s="43">
        <f t="shared" ref="J66:K67" si="35">H66+K66</f>
        <v>0</v>
      </c>
      <c r="K66" s="176">
        <f t="shared" si="35"/>
        <v>0</v>
      </c>
      <c r="L66" s="178"/>
      <c r="M66" s="176">
        <f>I66+N66</f>
        <v>0</v>
      </c>
      <c r="N66" s="178"/>
      <c r="O66" s="172"/>
      <c r="P66" s="176">
        <f>M66+Q66</f>
        <v>0</v>
      </c>
      <c r="Q66" s="172"/>
      <c r="R66" s="176">
        <f>O66+S66</f>
        <v>0</v>
      </c>
      <c r="S66" s="172"/>
      <c r="T66" s="192"/>
      <c r="U66" s="33"/>
    </row>
    <row r="67" spans="4:21" hidden="1" x14ac:dyDescent="0.25">
      <c r="D67" s="241" t="s">
        <v>68</v>
      </c>
      <c r="E67" s="242" t="s">
        <v>28</v>
      </c>
      <c r="F67" s="204"/>
      <c r="G67" s="247">
        <f t="shared" si="34"/>
        <v>0</v>
      </c>
      <c r="H67" s="224"/>
      <c r="I67" s="243"/>
      <c r="J67" s="247">
        <f t="shared" si="35"/>
        <v>0</v>
      </c>
      <c r="K67" s="245">
        <f t="shared" si="35"/>
        <v>0</v>
      </c>
      <c r="L67" s="183"/>
      <c r="M67" s="245">
        <f>I67+N67</f>
        <v>0</v>
      </c>
      <c r="N67" s="249"/>
      <c r="O67" s="251"/>
      <c r="P67" s="245">
        <f>M67+Q67</f>
        <v>0</v>
      </c>
      <c r="Q67" s="184"/>
      <c r="R67" s="245">
        <f>O67+S67</f>
        <v>0</v>
      </c>
      <c r="S67" s="251"/>
      <c r="T67" s="231"/>
      <c r="U67" s="101"/>
    </row>
    <row r="68" spans="4:21" ht="20.25" hidden="1" customHeight="1" x14ac:dyDescent="0.25">
      <c r="D68" s="241"/>
      <c r="E68" s="242"/>
      <c r="F68" s="206"/>
      <c r="G68" s="248"/>
      <c r="H68" s="226"/>
      <c r="I68" s="243"/>
      <c r="J68" s="248"/>
      <c r="K68" s="246"/>
      <c r="L68" s="181"/>
      <c r="M68" s="246"/>
      <c r="N68" s="250"/>
      <c r="O68" s="253"/>
      <c r="P68" s="246"/>
      <c r="Q68" s="170"/>
      <c r="R68" s="246"/>
      <c r="S68" s="253"/>
      <c r="T68" s="232"/>
      <c r="U68" s="101"/>
    </row>
    <row r="69" spans="4:21" x14ac:dyDescent="0.25">
      <c r="D69" s="9" t="s">
        <v>69</v>
      </c>
      <c r="E69" s="30" t="s">
        <v>29</v>
      </c>
      <c r="F69" s="64" t="e">
        <f>F70+F73+F77+F78+F79+F83+F84+#REF!+F82+F74</f>
        <v>#REF!</v>
      </c>
      <c r="G69" s="43">
        <f>G70+G73+G74+G76+G79+G82+G83+G84+G85</f>
        <v>3330000</v>
      </c>
      <c r="H69" s="43">
        <f t="shared" ref="H69:R69" si="36">H70+H73+H74+H76+H79+H82+H83+H84+H85</f>
        <v>0</v>
      </c>
      <c r="I69" s="43">
        <f t="shared" si="36"/>
        <v>0</v>
      </c>
      <c r="J69" s="43">
        <f>J70+J73+J74+J76+J79+J82+J83+J84+J85</f>
        <v>3330000</v>
      </c>
      <c r="K69" s="176">
        <f>K70+K73+K74+K76+K79+K82+K83+K84+K85</f>
        <v>2820000</v>
      </c>
      <c r="L69" s="176">
        <f>L70+L73+L74+L76+L79+L82+L83+L84+L85</f>
        <v>-510000</v>
      </c>
      <c r="M69" s="176">
        <f t="shared" si="36"/>
        <v>3363000</v>
      </c>
      <c r="N69" s="176">
        <f t="shared" si="36"/>
        <v>0</v>
      </c>
      <c r="O69" s="176">
        <f t="shared" si="36"/>
        <v>0</v>
      </c>
      <c r="P69" s="176">
        <f>P70+P73+P74+P75+P76+P79+P81+P83+P84+P85</f>
        <v>2969913.42</v>
      </c>
      <c r="Q69" s="176"/>
      <c r="R69" s="176">
        <f t="shared" si="36"/>
        <v>3397000</v>
      </c>
      <c r="S69" s="177"/>
      <c r="T69" s="192">
        <f t="shared" si="1"/>
        <v>105.31607872340425</v>
      </c>
      <c r="U69" s="34"/>
    </row>
    <row r="70" spans="4:21" ht="30" x14ac:dyDescent="0.25">
      <c r="D70" s="6" t="s">
        <v>70</v>
      </c>
      <c r="E70" s="26" t="s">
        <v>30</v>
      </c>
      <c r="F70" s="34">
        <f>F71+F72</f>
        <v>222000</v>
      </c>
      <c r="G70" s="43">
        <f>G71+G72</f>
        <v>300000</v>
      </c>
      <c r="H70" s="43">
        <f t="shared" ref="H70:R70" si="37">H71+H72</f>
        <v>0</v>
      </c>
      <c r="I70" s="43">
        <f t="shared" si="37"/>
        <v>0</v>
      </c>
      <c r="J70" s="43">
        <f>J71+J72</f>
        <v>300000</v>
      </c>
      <c r="K70" s="176">
        <f>K71+K72</f>
        <v>300000</v>
      </c>
      <c r="L70" s="176"/>
      <c r="M70" s="176">
        <f t="shared" si="37"/>
        <v>315000</v>
      </c>
      <c r="N70" s="176">
        <f t="shared" si="37"/>
        <v>0</v>
      </c>
      <c r="O70" s="176">
        <f t="shared" si="37"/>
        <v>0</v>
      </c>
      <c r="P70" s="176">
        <f t="shared" ref="P70" si="38">P71+P72</f>
        <v>231994.29</v>
      </c>
      <c r="Q70" s="176"/>
      <c r="R70" s="176">
        <f t="shared" si="37"/>
        <v>326000</v>
      </c>
      <c r="S70" s="177"/>
      <c r="T70" s="192">
        <f t="shared" si="1"/>
        <v>77.331429999999997</v>
      </c>
      <c r="U70" s="34"/>
    </row>
    <row r="71" spans="4:21" ht="57.75" x14ac:dyDescent="0.25">
      <c r="D71" s="6" t="s">
        <v>71</v>
      </c>
      <c r="E71" s="26" t="s">
        <v>147</v>
      </c>
      <c r="F71" s="34">
        <v>220000</v>
      </c>
      <c r="G71" s="43">
        <v>290000</v>
      </c>
      <c r="H71" s="34"/>
      <c r="I71" s="35"/>
      <c r="J71" s="43">
        <v>290000</v>
      </c>
      <c r="K71" s="176">
        <v>290000</v>
      </c>
      <c r="L71" s="178"/>
      <c r="M71" s="176">
        <v>300000</v>
      </c>
      <c r="N71" s="178"/>
      <c r="O71" s="172"/>
      <c r="P71" s="176">
        <v>221051.78</v>
      </c>
      <c r="Q71" s="172"/>
      <c r="R71" s="176">
        <v>310000</v>
      </c>
      <c r="S71" s="172"/>
      <c r="T71" s="192">
        <f t="shared" si="1"/>
        <v>76.224751724137931</v>
      </c>
      <c r="U71" s="33"/>
    </row>
    <row r="72" spans="4:21" ht="45" x14ac:dyDescent="0.25">
      <c r="D72" s="6" t="s">
        <v>72</v>
      </c>
      <c r="E72" s="29" t="s">
        <v>31</v>
      </c>
      <c r="F72" s="36">
        <v>2000</v>
      </c>
      <c r="G72" s="43">
        <v>10000</v>
      </c>
      <c r="H72" s="36"/>
      <c r="I72" s="35"/>
      <c r="J72" s="43">
        <v>10000</v>
      </c>
      <c r="K72" s="176">
        <v>10000</v>
      </c>
      <c r="L72" s="178"/>
      <c r="M72" s="176">
        <v>15000</v>
      </c>
      <c r="N72" s="178"/>
      <c r="O72" s="172"/>
      <c r="P72" s="176">
        <v>10942.51</v>
      </c>
      <c r="Q72" s="172"/>
      <c r="R72" s="176">
        <v>16000</v>
      </c>
      <c r="S72" s="172"/>
      <c r="T72" s="192">
        <f t="shared" si="1"/>
        <v>109.42510000000001</v>
      </c>
      <c r="U72" s="33"/>
    </row>
    <row r="73" spans="4:21" ht="60" x14ac:dyDescent="0.25">
      <c r="D73" s="6" t="s">
        <v>73</v>
      </c>
      <c r="E73" s="26" t="s">
        <v>32</v>
      </c>
      <c r="F73" s="34">
        <v>40000</v>
      </c>
      <c r="G73" s="43">
        <v>45000</v>
      </c>
      <c r="H73" s="34"/>
      <c r="I73" s="35"/>
      <c r="J73" s="43">
        <v>45000</v>
      </c>
      <c r="K73" s="176">
        <v>45000</v>
      </c>
      <c r="L73" s="178"/>
      <c r="M73" s="176">
        <v>45000</v>
      </c>
      <c r="N73" s="178"/>
      <c r="O73" s="172"/>
      <c r="P73" s="176">
        <v>60000</v>
      </c>
      <c r="Q73" s="172"/>
      <c r="R73" s="176">
        <v>46000</v>
      </c>
      <c r="S73" s="172"/>
      <c r="T73" s="192">
        <f t="shared" si="1"/>
        <v>133.33333333333331</v>
      </c>
      <c r="U73" s="33"/>
    </row>
    <row r="74" spans="4:21" ht="60" x14ac:dyDescent="0.25">
      <c r="D74" s="59" t="s">
        <v>131</v>
      </c>
      <c r="E74" s="60" t="s">
        <v>132</v>
      </c>
      <c r="F74" s="34">
        <v>183562</v>
      </c>
      <c r="G74" s="43">
        <v>205000</v>
      </c>
      <c r="H74" s="34"/>
      <c r="I74" s="61"/>
      <c r="J74" s="43">
        <v>205000</v>
      </c>
      <c r="K74" s="176">
        <v>205000</v>
      </c>
      <c r="L74" s="178"/>
      <c r="M74" s="176">
        <v>205000</v>
      </c>
      <c r="N74" s="178"/>
      <c r="O74" s="172"/>
      <c r="P74" s="176">
        <v>26532.14</v>
      </c>
      <c r="Q74" s="172"/>
      <c r="R74" s="176">
        <v>206000</v>
      </c>
      <c r="S74" s="172"/>
      <c r="T74" s="192">
        <f t="shared" si="1"/>
        <v>12.94250731707317</v>
      </c>
      <c r="U74" s="33"/>
    </row>
    <row r="75" spans="4:21" ht="25.9" customHeight="1" x14ac:dyDescent="0.25">
      <c r="D75" s="162" t="s">
        <v>220</v>
      </c>
      <c r="E75" s="163" t="s">
        <v>221</v>
      </c>
      <c r="F75" s="34"/>
      <c r="G75" s="43"/>
      <c r="H75" s="34"/>
      <c r="I75" s="164"/>
      <c r="J75" s="43"/>
      <c r="K75" s="176"/>
      <c r="L75" s="178"/>
      <c r="M75" s="176"/>
      <c r="N75" s="178"/>
      <c r="O75" s="172"/>
      <c r="P75" s="176">
        <v>312100</v>
      </c>
      <c r="Q75" s="172"/>
      <c r="R75" s="176"/>
      <c r="S75" s="172"/>
      <c r="T75" s="192"/>
      <c r="U75" s="33"/>
    </row>
    <row r="76" spans="4:21" ht="105" x14ac:dyDescent="0.25">
      <c r="D76" s="68" t="s">
        <v>148</v>
      </c>
      <c r="E76" s="66" t="s">
        <v>149</v>
      </c>
      <c r="F76" s="34"/>
      <c r="G76" s="43">
        <f>G77+G78</f>
        <v>50000</v>
      </c>
      <c r="H76" s="43">
        <f t="shared" ref="H76:I76" si="39">H77+H78</f>
        <v>0</v>
      </c>
      <c r="I76" s="43">
        <f t="shared" si="39"/>
        <v>0</v>
      </c>
      <c r="J76" s="43">
        <f>J77+J78</f>
        <v>50000</v>
      </c>
      <c r="K76" s="176">
        <f>K77+K78</f>
        <v>50000</v>
      </c>
      <c r="L76" s="176">
        <f t="shared" ref="L76:O76" si="40">L77+L78</f>
        <v>0</v>
      </c>
      <c r="M76" s="176">
        <f t="shared" si="40"/>
        <v>50000</v>
      </c>
      <c r="N76" s="176">
        <f t="shared" si="40"/>
        <v>0</v>
      </c>
      <c r="O76" s="176">
        <f t="shared" si="40"/>
        <v>0</v>
      </c>
      <c r="P76" s="176">
        <f>P77+P78</f>
        <v>40000</v>
      </c>
      <c r="Q76" s="176"/>
      <c r="R76" s="176">
        <v>60000</v>
      </c>
      <c r="S76" s="172"/>
      <c r="T76" s="192">
        <f t="shared" si="1"/>
        <v>80</v>
      </c>
      <c r="U76" s="33"/>
    </row>
    <row r="77" spans="4:21" ht="30" x14ac:dyDescent="0.25">
      <c r="D77" s="23" t="s">
        <v>110</v>
      </c>
      <c r="E77" s="26" t="s">
        <v>111</v>
      </c>
      <c r="F77" s="34">
        <v>30000</v>
      </c>
      <c r="G77" s="43"/>
      <c r="H77" s="34"/>
      <c r="I77" s="35"/>
      <c r="J77" s="43"/>
      <c r="K77" s="176"/>
      <c r="L77" s="178"/>
      <c r="M77" s="176"/>
      <c r="N77" s="178"/>
      <c r="O77" s="172"/>
      <c r="P77" s="176">
        <v>10000</v>
      </c>
      <c r="Q77" s="172"/>
      <c r="R77" s="176"/>
      <c r="S77" s="172"/>
      <c r="T77" s="192"/>
      <c r="U77" s="33"/>
    </row>
    <row r="78" spans="4:21" ht="30" x14ac:dyDescent="0.25">
      <c r="D78" s="6" t="s">
        <v>74</v>
      </c>
      <c r="E78" s="26" t="s">
        <v>33</v>
      </c>
      <c r="F78" s="34">
        <v>65000</v>
      </c>
      <c r="G78" s="43">
        <v>50000</v>
      </c>
      <c r="H78" s="34"/>
      <c r="I78" s="37"/>
      <c r="J78" s="43">
        <v>50000</v>
      </c>
      <c r="K78" s="176">
        <v>50000</v>
      </c>
      <c r="L78" s="185"/>
      <c r="M78" s="176">
        <v>50000</v>
      </c>
      <c r="N78" s="185"/>
      <c r="O78" s="172"/>
      <c r="P78" s="176">
        <v>30000</v>
      </c>
      <c r="Q78" s="172"/>
      <c r="R78" s="176">
        <v>51000</v>
      </c>
      <c r="S78" s="172"/>
      <c r="T78" s="192">
        <f t="shared" si="1"/>
        <v>60</v>
      </c>
      <c r="U78" s="33"/>
    </row>
    <row r="79" spans="4:21" x14ac:dyDescent="0.25">
      <c r="D79" s="241" t="s">
        <v>75</v>
      </c>
      <c r="E79" s="242" t="s">
        <v>34</v>
      </c>
      <c r="F79" s="204">
        <v>140000</v>
      </c>
      <c r="G79" s="247">
        <v>190000</v>
      </c>
      <c r="H79" s="224"/>
      <c r="I79" s="203"/>
      <c r="J79" s="247">
        <v>190000</v>
      </c>
      <c r="K79" s="245">
        <v>190000</v>
      </c>
      <c r="L79" s="186"/>
      <c r="M79" s="245">
        <v>190000</v>
      </c>
      <c r="N79" s="186"/>
      <c r="O79" s="251"/>
      <c r="P79" s="245">
        <v>265516.03000000003</v>
      </c>
      <c r="Q79" s="184"/>
      <c r="R79" s="245">
        <v>191000</v>
      </c>
      <c r="S79" s="251"/>
      <c r="T79" s="231">
        <f t="shared" si="1"/>
        <v>139.74527894736843</v>
      </c>
      <c r="U79" s="101"/>
    </row>
    <row r="80" spans="4:21" ht="42.75" customHeight="1" x14ac:dyDescent="0.25">
      <c r="D80" s="241"/>
      <c r="E80" s="242"/>
      <c r="F80" s="206"/>
      <c r="G80" s="248"/>
      <c r="H80" s="226"/>
      <c r="I80" s="203"/>
      <c r="J80" s="248"/>
      <c r="K80" s="246"/>
      <c r="L80" s="187"/>
      <c r="M80" s="246"/>
      <c r="N80" s="187"/>
      <c r="O80" s="253"/>
      <c r="P80" s="246"/>
      <c r="Q80" s="170"/>
      <c r="R80" s="246"/>
      <c r="S80" s="253"/>
      <c r="T80" s="232"/>
      <c r="U80" s="101"/>
    </row>
    <row r="81" spans="4:21" ht="42.75" customHeight="1" x14ac:dyDescent="0.25">
      <c r="D81" s="162" t="s">
        <v>222</v>
      </c>
      <c r="E81" s="163" t="s">
        <v>223</v>
      </c>
      <c r="F81" s="159"/>
      <c r="G81" s="165"/>
      <c r="H81" s="161"/>
      <c r="I81" s="160"/>
      <c r="J81" s="165"/>
      <c r="K81" s="180"/>
      <c r="L81" s="187"/>
      <c r="M81" s="180"/>
      <c r="N81" s="187"/>
      <c r="O81" s="170"/>
      <c r="P81" s="180">
        <v>80000</v>
      </c>
      <c r="Q81" s="170"/>
      <c r="R81" s="180"/>
      <c r="S81" s="170"/>
      <c r="T81" s="192"/>
      <c r="U81" s="166"/>
    </row>
    <row r="82" spans="4:21" ht="66.75" customHeight="1" x14ac:dyDescent="0.25">
      <c r="D82" s="57" t="s">
        <v>130</v>
      </c>
      <c r="E82" s="53" t="s">
        <v>150</v>
      </c>
      <c r="F82" s="55">
        <v>170000</v>
      </c>
      <c r="G82" s="58">
        <v>170000</v>
      </c>
      <c r="H82" s="56"/>
      <c r="I82" s="54"/>
      <c r="J82" s="126">
        <v>170000</v>
      </c>
      <c r="K82" s="180">
        <v>170000</v>
      </c>
      <c r="L82" s="185"/>
      <c r="M82" s="176">
        <v>170000</v>
      </c>
      <c r="N82" s="187"/>
      <c r="O82" s="170"/>
      <c r="P82" s="176"/>
      <c r="Q82" s="170"/>
      <c r="R82" s="176">
        <v>171000</v>
      </c>
      <c r="S82" s="170"/>
      <c r="T82" s="192">
        <f t="shared" si="1"/>
        <v>0</v>
      </c>
      <c r="U82" s="101"/>
    </row>
    <row r="83" spans="4:21" ht="60" x14ac:dyDescent="0.25">
      <c r="D83" s="23" t="s">
        <v>112</v>
      </c>
      <c r="E83" s="26" t="s">
        <v>151</v>
      </c>
      <c r="F83" s="34">
        <v>60000</v>
      </c>
      <c r="G83" s="43"/>
      <c r="H83" s="34"/>
      <c r="I83" s="37"/>
      <c r="J83" s="43"/>
      <c r="K83" s="176"/>
      <c r="L83" s="185"/>
      <c r="M83" s="176"/>
      <c r="N83" s="185"/>
      <c r="O83" s="172"/>
      <c r="P83" s="171">
        <v>186000</v>
      </c>
      <c r="Q83" s="172"/>
      <c r="R83" s="176"/>
      <c r="S83" s="172"/>
      <c r="T83" s="192"/>
      <c r="U83" s="33"/>
    </row>
    <row r="84" spans="4:21" ht="60" x14ac:dyDescent="0.25">
      <c r="D84" s="23" t="s">
        <v>113</v>
      </c>
      <c r="E84" s="26" t="s">
        <v>114</v>
      </c>
      <c r="F84" s="34">
        <v>150000</v>
      </c>
      <c r="G84" s="43">
        <v>240000</v>
      </c>
      <c r="H84" s="34"/>
      <c r="I84" s="37"/>
      <c r="J84" s="43">
        <v>240000</v>
      </c>
      <c r="K84" s="176">
        <v>240000</v>
      </c>
      <c r="L84" s="185"/>
      <c r="M84" s="176">
        <v>245000</v>
      </c>
      <c r="N84" s="185"/>
      <c r="O84" s="172"/>
      <c r="P84" s="176">
        <v>367083.98</v>
      </c>
      <c r="Q84" s="172"/>
      <c r="R84" s="176">
        <v>246000</v>
      </c>
      <c r="S84" s="172"/>
      <c r="T84" s="192">
        <f t="shared" ref="T84:T88" si="41">P84/K84*100</f>
        <v>152.95165833333334</v>
      </c>
      <c r="U84" s="33"/>
    </row>
    <row r="85" spans="4:21" ht="42.75" x14ac:dyDescent="0.25">
      <c r="D85" s="6" t="s">
        <v>76</v>
      </c>
      <c r="E85" s="26" t="s">
        <v>35</v>
      </c>
      <c r="F85" s="34">
        <v>1873000</v>
      </c>
      <c r="G85" s="43">
        <v>2130000</v>
      </c>
      <c r="H85" s="34"/>
      <c r="I85" s="37"/>
      <c r="J85" s="43">
        <v>2130000</v>
      </c>
      <c r="K85" s="176">
        <f>J85+L85</f>
        <v>1620000</v>
      </c>
      <c r="L85" s="185">
        <v>-510000</v>
      </c>
      <c r="M85" s="176">
        <v>2143000</v>
      </c>
      <c r="N85" s="185"/>
      <c r="O85" s="172"/>
      <c r="P85" s="176">
        <v>1400686.98</v>
      </c>
      <c r="Q85" s="172"/>
      <c r="R85" s="176">
        <v>2151000</v>
      </c>
      <c r="S85" s="172"/>
      <c r="T85" s="192">
        <f t="shared" si="41"/>
        <v>86.462159259259266</v>
      </c>
      <c r="U85" s="33"/>
    </row>
    <row r="86" spans="4:21" x14ac:dyDescent="0.25">
      <c r="D86" s="9" t="s">
        <v>85</v>
      </c>
      <c r="E86" s="30" t="s">
        <v>86</v>
      </c>
      <c r="F86" s="64">
        <v>180000</v>
      </c>
      <c r="G86" s="43"/>
      <c r="H86" s="34"/>
      <c r="I86" s="37"/>
      <c r="J86" s="119"/>
      <c r="K86" s="176">
        <f>K88</f>
        <v>97000</v>
      </c>
      <c r="L86" s="188">
        <f>L88</f>
        <v>97000</v>
      </c>
      <c r="M86" s="176"/>
      <c r="N86" s="185"/>
      <c r="O86" s="172"/>
      <c r="P86" s="176">
        <f>P88+P87</f>
        <v>98136.4</v>
      </c>
      <c r="Q86" s="172"/>
      <c r="R86" s="176"/>
      <c r="S86" s="172"/>
      <c r="T86" s="192">
        <f t="shared" si="41"/>
        <v>101.17154639175257</v>
      </c>
      <c r="U86" s="33"/>
    </row>
    <row r="87" spans="4:21" ht="30" x14ac:dyDescent="0.25">
      <c r="D87" s="168" t="s">
        <v>224</v>
      </c>
      <c r="E87" s="169" t="s">
        <v>225</v>
      </c>
      <c r="F87" s="64"/>
      <c r="G87" s="43"/>
      <c r="H87" s="34"/>
      <c r="I87" s="167"/>
      <c r="J87" s="167"/>
      <c r="K87" s="176"/>
      <c r="L87" s="188"/>
      <c r="M87" s="176"/>
      <c r="N87" s="185"/>
      <c r="O87" s="172"/>
      <c r="P87" s="176">
        <v>398</v>
      </c>
      <c r="Q87" s="172"/>
      <c r="R87" s="176"/>
      <c r="S87" s="172"/>
      <c r="T87" s="192"/>
      <c r="U87" s="33"/>
    </row>
    <row r="88" spans="4:21" x14ac:dyDescent="0.25">
      <c r="D88" s="10" t="s">
        <v>87</v>
      </c>
      <c r="E88" s="26" t="s">
        <v>88</v>
      </c>
      <c r="F88" s="34">
        <v>180000</v>
      </c>
      <c r="G88" s="43"/>
      <c r="H88" s="34"/>
      <c r="I88" s="37"/>
      <c r="J88" s="119"/>
      <c r="K88" s="176">
        <f>J88+L88</f>
        <v>97000</v>
      </c>
      <c r="L88" s="185">
        <v>97000</v>
      </c>
      <c r="M88" s="176">
        <f>I88+N88</f>
        <v>0</v>
      </c>
      <c r="N88" s="185"/>
      <c r="O88" s="172"/>
      <c r="P88" s="176">
        <v>97738.4</v>
      </c>
      <c r="Q88" s="172"/>
      <c r="R88" s="176">
        <f>O88+S88</f>
        <v>0</v>
      </c>
      <c r="S88" s="172"/>
      <c r="T88" s="192">
        <f t="shared" si="41"/>
        <v>100.76123711340206</v>
      </c>
      <c r="U88" s="33"/>
    </row>
    <row r="89" spans="4:21" x14ac:dyDescent="0.25">
      <c r="D89" s="14" t="s">
        <v>127</v>
      </c>
      <c r="E89" s="30" t="s">
        <v>36</v>
      </c>
      <c r="F89" s="38" t="e">
        <f t="shared" ref="F89:S89" si="42">SUM(F90+F94+F110+F161)</f>
        <v>#REF!</v>
      </c>
      <c r="G89" s="38" t="e">
        <f t="shared" si="42"/>
        <v>#REF!</v>
      </c>
      <c r="H89" s="38" t="e">
        <f t="shared" si="42"/>
        <v>#REF!</v>
      </c>
      <c r="I89" s="38" t="e">
        <f t="shared" si="42"/>
        <v>#REF!</v>
      </c>
      <c r="J89" s="38" t="e">
        <f t="shared" si="42"/>
        <v>#REF!</v>
      </c>
      <c r="K89" s="188">
        <f t="shared" si="42"/>
        <v>511120029.98000002</v>
      </c>
      <c r="L89" s="188">
        <f t="shared" si="42"/>
        <v>-24615460.949999999</v>
      </c>
      <c r="M89" s="188">
        <f t="shared" si="42"/>
        <v>585021730.20000005</v>
      </c>
      <c r="N89" s="188">
        <f t="shared" si="42"/>
        <v>0</v>
      </c>
      <c r="O89" s="188">
        <f t="shared" si="42"/>
        <v>0</v>
      </c>
      <c r="P89" s="188">
        <f t="shared" si="42"/>
        <v>502956153.62</v>
      </c>
      <c r="Q89" s="188" t="e">
        <f t="shared" si="42"/>
        <v>#REF!</v>
      </c>
      <c r="R89" s="188" t="e">
        <f t="shared" si="42"/>
        <v>#REF!</v>
      </c>
      <c r="S89" s="188" t="e">
        <f t="shared" si="42"/>
        <v>#REF!</v>
      </c>
      <c r="T89" s="193">
        <f>P89/K89*100</f>
        <v>98.402747714598576</v>
      </c>
      <c r="U89" s="38" t="e">
        <f>SUM(U90+U94+U110+U161)</f>
        <v>#REF!</v>
      </c>
    </row>
    <row r="90" spans="4:21" x14ac:dyDescent="0.25">
      <c r="D90" s="14" t="s">
        <v>160</v>
      </c>
      <c r="E90" s="30" t="s">
        <v>37</v>
      </c>
      <c r="F90" s="38">
        <f t="shared" ref="F90:U90" si="43">SUM(F91:F92)</f>
        <v>154234350</v>
      </c>
      <c r="G90" s="38">
        <f t="shared" si="43"/>
        <v>138164900</v>
      </c>
      <c r="H90" s="38">
        <f t="shared" si="43"/>
        <v>0</v>
      </c>
      <c r="I90" s="38">
        <f t="shared" si="43"/>
        <v>0</v>
      </c>
      <c r="J90" s="38">
        <f>J91+J92+J93</f>
        <v>139527100</v>
      </c>
      <c r="K90" s="188">
        <f>K91+K92+K93</f>
        <v>139527100</v>
      </c>
      <c r="L90" s="188">
        <f t="shared" ref="L90:P90" si="44">L91+L92+L93</f>
        <v>0</v>
      </c>
      <c r="M90" s="188">
        <f t="shared" si="44"/>
        <v>115427000</v>
      </c>
      <c r="N90" s="188">
        <f t="shared" si="44"/>
        <v>0</v>
      </c>
      <c r="O90" s="188">
        <f t="shared" si="44"/>
        <v>0</v>
      </c>
      <c r="P90" s="188">
        <f t="shared" si="44"/>
        <v>139527100</v>
      </c>
      <c r="Q90" s="188">
        <f t="shared" si="43"/>
        <v>0</v>
      </c>
      <c r="R90" s="188">
        <f t="shared" si="43"/>
        <v>114587000</v>
      </c>
      <c r="S90" s="188">
        <f t="shared" si="43"/>
        <v>0</v>
      </c>
      <c r="T90" s="193">
        <f t="shared" ref="T90:T116" si="45">P90/K90*100</f>
        <v>100</v>
      </c>
      <c r="U90" s="38">
        <f t="shared" si="43"/>
        <v>0</v>
      </c>
    </row>
    <row r="91" spans="4:21" ht="30" x14ac:dyDescent="0.25">
      <c r="D91" s="78" t="s">
        <v>152</v>
      </c>
      <c r="E91" s="26" t="s">
        <v>168</v>
      </c>
      <c r="F91" s="34">
        <v>114272000</v>
      </c>
      <c r="G91" s="51">
        <v>114166000</v>
      </c>
      <c r="H91" s="34"/>
      <c r="I91" s="37"/>
      <c r="J91" s="119">
        <v>114166000</v>
      </c>
      <c r="K91" s="185">
        <f>G91+L91</f>
        <v>114166000</v>
      </c>
      <c r="L91" s="185"/>
      <c r="M91" s="171">
        <v>115427000</v>
      </c>
      <c r="N91" s="185"/>
      <c r="O91" s="172"/>
      <c r="P91" s="172">
        <v>114166000</v>
      </c>
      <c r="Q91" s="172"/>
      <c r="R91" s="171">
        <v>114587000</v>
      </c>
      <c r="S91" s="172"/>
      <c r="T91" s="194">
        <f t="shared" si="45"/>
        <v>100</v>
      </c>
      <c r="U91" s="33"/>
    </row>
    <row r="92" spans="4:21" ht="30" x14ac:dyDescent="0.25">
      <c r="D92" s="78" t="s">
        <v>153</v>
      </c>
      <c r="E92" s="26" t="s">
        <v>38</v>
      </c>
      <c r="F92" s="34">
        <v>39962350</v>
      </c>
      <c r="G92" s="51">
        <v>23998900</v>
      </c>
      <c r="H92" s="34"/>
      <c r="I92" s="37"/>
      <c r="J92" s="119">
        <v>23998900</v>
      </c>
      <c r="K92" s="185">
        <f>G92+L92</f>
        <v>23998900</v>
      </c>
      <c r="L92" s="185"/>
      <c r="M92" s="171">
        <v>0</v>
      </c>
      <c r="N92" s="185"/>
      <c r="O92" s="172"/>
      <c r="P92" s="172">
        <v>23998900</v>
      </c>
      <c r="Q92" s="172"/>
      <c r="R92" s="171">
        <v>0</v>
      </c>
      <c r="S92" s="172"/>
      <c r="T92" s="194">
        <f t="shared" si="45"/>
        <v>100</v>
      </c>
      <c r="U92" s="33"/>
    </row>
    <row r="93" spans="4:21" x14ac:dyDescent="0.25">
      <c r="D93" s="148" t="s">
        <v>204</v>
      </c>
      <c r="E93" s="149" t="s">
        <v>205</v>
      </c>
      <c r="F93" s="34"/>
      <c r="G93" s="51"/>
      <c r="H93" s="34"/>
      <c r="I93" s="147"/>
      <c r="J93" s="147">
        <v>1362200</v>
      </c>
      <c r="K93" s="185">
        <f>J93+L93</f>
        <v>1362200</v>
      </c>
      <c r="L93" s="185"/>
      <c r="M93" s="171"/>
      <c r="N93" s="185"/>
      <c r="O93" s="172"/>
      <c r="P93" s="172">
        <v>1362200</v>
      </c>
      <c r="Q93" s="172"/>
      <c r="R93" s="171"/>
      <c r="S93" s="172"/>
      <c r="T93" s="194">
        <f t="shared" si="45"/>
        <v>100</v>
      </c>
      <c r="U93" s="33"/>
    </row>
    <row r="94" spans="4:21" x14ac:dyDescent="0.25">
      <c r="D94" s="5" t="s">
        <v>161</v>
      </c>
      <c r="E94" s="31" t="s">
        <v>39</v>
      </c>
      <c r="F94" s="38" t="e">
        <f>F103+#REF!+#REF!+#REF!+#REF!+#REF!+#REF!+#REF!</f>
        <v>#REF!</v>
      </c>
      <c r="G94" s="38" t="e">
        <f>G103+#REF!+#REF!+#REF!+#REF!+#REF!+G98+G99</f>
        <v>#REF!</v>
      </c>
      <c r="H94" s="38" t="e">
        <f>H103+#REF!+#REF!+#REF!+#REF!+#REF!+H98+H99</f>
        <v>#REF!</v>
      </c>
      <c r="I94" s="38" t="e">
        <f>I103+#REF!+#REF!+#REF!+#REF!+#REF!+I98+I99</f>
        <v>#REF!</v>
      </c>
      <c r="J94" s="38" t="e">
        <f>J103+#REF!+#REF!+#REF!+#REF!+#REF!+J98+J99+J95+J96+J100+J101+J102+J97</f>
        <v>#REF!</v>
      </c>
      <c r="K94" s="188">
        <f>K103+K98+K99+K95+K96+K100+K101+K102+K97</f>
        <v>40690993.359999999</v>
      </c>
      <c r="L94" s="188">
        <f t="shared" ref="L94:P94" si="46">L103+L98+L99+L95+L96+L100+L101+L102+L97</f>
        <v>-24909560.949999999</v>
      </c>
      <c r="M94" s="188">
        <f t="shared" si="46"/>
        <v>150748800</v>
      </c>
      <c r="N94" s="188">
        <f t="shared" si="46"/>
        <v>0</v>
      </c>
      <c r="O94" s="188">
        <f t="shared" si="46"/>
        <v>0</v>
      </c>
      <c r="P94" s="188">
        <f t="shared" si="46"/>
        <v>40349684.210000001</v>
      </c>
      <c r="Q94" s="188" t="e">
        <f>Q103+#REF!+#REF!+#REF!+#REF!+#REF!+Q98+Q99+Q97</f>
        <v>#REF!</v>
      </c>
      <c r="R94" s="188" t="e">
        <f>R103+#REF!+#REF!+#REF!+#REF!+#REF!+R98+R99+#REF!+#REF!</f>
        <v>#REF!</v>
      </c>
      <c r="S94" s="188" t="e">
        <f>S103+#REF!+#REF!+#REF!+#REF!+#REF!+S98+S99+#REF!+#REF!</f>
        <v>#REF!</v>
      </c>
      <c r="T94" s="193">
        <f t="shared" si="45"/>
        <v>99.161216962730848</v>
      </c>
      <c r="U94" s="38" t="e">
        <f>U103+#REF!+#REF!+#REF!+#REF!+#REF!+U98+U99+#REF!+#REF!</f>
        <v>#REF!</v>
      </c>
    </row>
    <row r="95" spans="4:21" ht="60" x14ac:dyDescent="0.25">
      <c r="D95" s="115" t="s">
        <v>176</v>
      </c>
      <c r="E95" s="27" t="s">
        <v>199</v>
      </c>
      <c r="F95" s="38"/>
      <c r="G95" s="114"/>
      <c r="H95" s="114"/>
      <c r="I95" s="114"/>
      <c r="J95" s="119">
        <v>3120688.63</v>
      </c>
      <c r="K95" s="185">
        <f>J95+L95</f>
        <v>3120688.63</v>
      </c>
      <c r="L95" s="185"/>
      <c r="M95" s="185"/>
      <c r="N95" s="185"/>
      <c r="O95" s="185"/>
      <c r="P95" s="185">
        <v>3120688.63</v>
      </c>
      <c r="Q95" s="185"/>
      <c r="R95" s="185"/>
      <c r="S95" s="185"/>
      <c r="T95" s="194">
        <f t="shared" si="45"/>
        <v>100</v>
      </c>
      <c r="U95" s="114"/>
    </row>
    <row r="96" spans="4:21" ht="60" x14ac:dyDescent="0.25">
      <c r="D96" s="115" t="s">
        <v>176</v>
      </c>
      <c r="E96" s="27" t="s">
        <v>200</v>
      </c>
      <c r="F96" s="38"/>
      <c r="G96" s="114"/>
      <c r="H96" s="114"/>
      <c r="I96" s="114"/>
      <c r="J96" s="119">
        <v>5450606</v>
      </c>
      <c r="K96" s="185">
        <f>J96+L96</f>
        <v>5450606</v>
      </c>
      <c r="L96" s="185"/>
      <c r="M96" s="185"/>
      <c r="N96" s="185"/>
      <c r="O96" s="185"/>
      <c r="P96" s="185">
        <v>5450606</v>
      </c>
      <c r="Q96" s="185"/>
      <c r="R96" s="185"/>
      <c r="S96" s="185"/>
      <c r="T96" s="194">
        <f t="shared" si="45"/>
        <v>100</v>
      </c>
      <c r="U96" s="114"/>
    </row>
    <row r="97" spans="4:21" ht="45" x14ac:dyDescent="0.25">
      <c r="D97" s="137" t="s">
        <v>176</v>
      </c>
      <c r="E97" s="27" t="s">
        <v>194</v>
      </c>
      <c r="F97" s="38"/>
      <c r="G97" s="138"/>
      <c r="H97" s="138"/>
      <c r="I97" s="138"/>
      <c r="J97" s="138">
        <v>30000000</v>
      </c>
      <c r="K97" s="185">
        <f>J97+L97</f>
        <v>5000000</v>
      </c>
      <c r="L97" s="185">
        <v>-25000000</v>
      </c>
      <c r="M97" s="185">
        <v>150000000</v>
      </c>
      <c r="N97" s="185"/>
      <c r="O97" s="185"/>
      <c r="P97" s="185">
        <v>4791769.62</v>
      </c>
      <c r="Q97" s="185"/>
      <c r="R97" s="185"/>
      <c r="S97" s="185"/>
      <c r="T97" s="194">
        <f t="shared" si="45"/>
        <v>95.835392400000003</v>
      </c>
      <c r="U97" s="138"/>
    </row>
    <row r="98" spans="4:21" ht="60" x14ac:dyDescent="0.25">
      <c r="D98" s="113" t="s">
        <v>177</v>
      </c>
      <c r="E98" s="27" t="s">
        <v>180</v>
      </c>
      <c r="F98" s="38"/>
      <c r="G98" s="110">
        <v>6609314</v>
      </c>
      <c r="H98" s="110"/>
      <c r="I98" s="110"/>
      <c r="J98" s="119">
        <v>6609314.0099999998</v>
      </c>
      <c r="K98" s="185">
        <f>J98+L98</f>
        <v>6609314.0099999998</v>
      </c>
      <c r="L98" s="185"/>
      <c r="M98" s="188"/>
      <c r="N98" s="188"/>
      <c r="O98" s="188"/>
      <c r="P98" s="185">
        <v>6609314</v>
      </c>
      <c r="Q98" s="188"/>
      <c r="R98" s="185"/>
      <c r="S98" s="185"/>
      <c r="T98" s="194">
        <f t="shared" si="45"/>
        <v>99.99999984869838</v>
      </c>
      <c r="U98" s="110"/>
    </row>
    <row r="99" spans="4:21" ht="75" x14ac:dyDescent="0.25">
      <c r="D99" s="113" t="s">
        <v>178</v>
      </c>
      <c r="E99" s="27" t="s">
        <v>179</v>
      </c>
      <c r="F99" s="38"/>
      <c r="G99" s="110">
        <v>1600000</v>
      </c>
      <c r="H99" s="110"/>
      <c r="I99" s="110"/>
      <c r="J99" s="119">
        <v>1600000</v>
      </c>
      <c r="K99" s="185">
        <f t="shared" ref="K99" si="47">G99+L99</f>
        <v>1600000</v>
      </c>
      <c r="L99" s="185"/>
      <c r="M99" s="188"/>
      <c r="N99" s="188"/>
      <c r="O99" s="188"/>
      <c r="P99" s="185">
        <v>1600000</v>
      </c>
      <c r="Q99" s="188"/>
      <c r="R99" s="188"/>
      <c r="S99" s="188"/>
      <c r="T99" s="194">
        <f t="shared" si="45"/>
        <v>100</v>
      </c>
      <c r="U99" s="38"/>
    </row>
    <row r="100" spans="4:21" ht="60" x14ac:dyDescent="0.25">
      <c r="D100" s="116" t="s">
        <v>183</v>
      </c>
      <c r="E100" s="27" t="s">
        <v>184</v>
      </c>
      <c r="F100" s="38"/>
      <c r="G100" s="117"/>
      <c r="H100" s="117"/>
      <c r="I100" s="117"/>
      <c r="J100" s="119">
        <v>1596270.72</v>
      </c>
      <c r="K100" s="185">
        <f>J100+L100</f>
        <v>1596270.72</v>
      </c>
      <c r="L100" s="185"/>
      <c r="M100" s="188"/>
      <c r="N100" s="188"/>
      <c r="O100" s="188"/>
      <c r="P100" s="185">
        <v>1580896.9</v>
      </c>
      <c r="Q100" s="188"/>
      <c r="R100" s="188"/>
      <c r="S100" s="188"/>
      <c r="T100" s="194">
        <f t="shared" si="45"/>
        <v>99.036891436560325</v>
      </c>
      <c r="U100" s="38"/>
    </row>
    <row r="101" spans="4:21" ht="60" x14ac:dyDescent="0.25">
      <c r="D101" s="129" t="s">
        <v>186</v>
      </c>
      <c r="E101" s="27" t="s">
        <v>187</v>
      </c>
      <c r="F101" s="38"/>
      <c r="G101" s="127"/>
      <c r="H101" s="127"/>
      <c r="I101" s="127"/>
      <c r="J101" s="127">
        <v>409674</v>
      </c>
      <c r="K101" s="185">
        <f>J101+L101</f>
        <v>409674</v>
      </c>
      <c r="L101" s="185"/>
      <c r="M101" s="188"/>
      <c r="N101" s="188"/>
      <c r="O101" s="188"/>
      <c r="P101" s="185">
        <v>409674</v>
      </c>
      <c r="Q101" s="188"/>
      <c r="R101" s="188"/>
      <c r="S101" s="188"/>
      <c r="T101" s="194">
        <f t="shared" si="45"/>
        <v>100</v>
      </c>
      <c r="U101" s="38"/>
    </row>
    <row r="102" spans="4:21" ht="63.75" customHeight="1" x14ac:dyDescent="0.25">
      <c r="D102" s="129" t="s">
        <v>186</v>
      </c>
      <c r="E102" s="27" t="s">
        <v>188</v>
      </c>
      <c r="F102" s="38"/>
      <c r="G102" s="127"/>
      <c r="H102" s="127"/>
      <c r="I102" s="127"/>
      <c r="J102" s="127">
        <v>100000</v>
      </c>
      <c r="K102" s="185">
        <f>J102+L102</f>
        <v>100000</v>
      </c>
      <c r="L102" s="185"/>
      <c r="M102" s="188"/>
      <c r="N102" s="188"/>
      <c r="O102" s="188"/>
      <c r="P102" s="185">
        <v>100000</v>
      </c>
      <c r="Q102" s="188"/>
      <c r="R102" s="188"/>
      <c r="S102" s="188"/>
      <c r="T102" s="194">
        <f t="shared" si="45"/>
        <v>100</v>
      </c>
      <c r="U102" s="38"/>
    </row>
    <row r="103" spans="4:21" ht="30.75" customHeight="1" x14ac:dyDescent="0.25">
      <c r="D103" s="5" t="s">
        <v>162</v>
      </c>
      <c r="E103" s="31" t="s">
        <v>109</v>
      </c>
      <c r="F103" s="38" t="e">
        <f>F104+#REF!+#REF!</f>
        <v>#REF!</v>
      </c>
      <c r="G103" s="38">
        <f>G104</f>
        <v>748800</v>
      </c>
      <c r="H103" s="38">
        <f t="shared" ref="H103:I103" si="48">H104</f>
        <v>0</v>
      </c>
      <c r="I103" s="38">
        <f t="shared" si="48"/>
        <v>0</v>
      </c>
      <c r="J103" s="38">
        <f>J104+J105+J106+J107+J108+J109</f>
        <v>16707826.9</v>
      </c>
      <c r="K103" s="188">
        <f>K104+K105+K106+K107+K108+K109</f>
        <v>16804440</v>
      </c>
      <c r="L103" s="188">
        <f t="shared" ref="L103:S103" si="49">L104+L105+L106+L107+L108+L109</f>
        <v>90439.05</v>
      </c>
      <c r="M103" s="188">
        <f t="shared" si="49"/>
        <v>748800</v>
      </c>
      <c r="N103" s="188">
        <f t="shared" si="49"/>
        <v>0</v>
      </c>
      <c r="O103" s="188">
        <f t="shared" si="49"/>
        <v>0</v>
      </c>
      <c r="P103" s="188">
        <f t="shared" si="49"/>
        <v>16686735.060000001</v>
      </c>
      <c r="Q103" s="188">
        <f t="shared" si="49"/>
        <v>0</v>
      </c>
      <c r="R103" s="188">
        <f t="shared" si="49"/>
        <v>748800</v>
      </c>
      <c r="S103" s="188">
        <f t="shared" si="49"/>
        <v>0</v>
      </c>
      <c r="T103" s="193">
        <f t="shared" si="45"/>
        <v>99.299560473303487</v>
      </c>
      <c r="U103" s="38">
        <f t="shared" ref="U103" si="50">U104</f>
        <v>0</v>
      </c>
    </row>
    <row r="104" spans="4:21" ht="60" x14ac:dyDescent="0.25">
      <c r="D104" s="82" t="s">
        <v>163</v>
      </c>
      <c r="E104" s="27" t="s">
        <v>118</v>
      </c>
      <c r="F104" s="34">
        <v>748800</v>
      </c>
      <c r="G104" s="51">
        <v>748800</v>
      </c>
      <c r="H104" s="34"/>
      <c r="I104" s="37"/>
      <c r="J104" s="119">
        <v>681408</v>
      </c>
      <c r="K104" s="185">
        <f t="shared" ref="K104:K109" si="51">J104+L104</f>
        <v>681408</v>
      </c>
      <c r="L104" s="185"/>
      <c r="M104" s="171">
        <v>748800</v>
      </c>
      <c r="N104" s="185"/>
      <c r="O104" s="172"/>
      <c r="P104" s="172">
        <v>681408</v>
      </c>
      <c r="Q104" s="172"/>
      <c r="R104" s="171">
        <v>748800</v>
      </c>
      <c r="S104" s="172"/>
      <c r="T104" s="194">
        <f t="shared" si="45"/>
        <v>100</v>
      </c>
      <c r="U104" s="33"/>
    </row>
    <row r="105" spans="4:21" ht="75" x14ac:dyDescent="0.25">
      <c r="D105" s="133" t="s">
        <v>189</v>
      </c>
      <c r="E105" s="134" t="s">
        <v>191</v>
      </c>
      <c r="F105" s="34"/>
      <c r="G105" s="51"/>
      <c r="H105" s="34"/>
      <c r="I105" s="132"/>
      <c r="J105" s="132">
        <v>2450000</v>
      </c>
      <c r="K105" s="185">
        <f t="shared" si="51"/>
        <v>2450000</v>
      </c>
      <c r="L105" s="185"/>
      <c r="M105" s="171"/>
      <c r="N105" s="185"/>
      <c r="O105" s="172"/>
      <c r="P105" s="172">
        <v>2450000</v>
      </c>
      <c r="Q105" s="172"/>
      <c r="R105" s="171"/>
      <c r="S105" s="172"/>
      <c r="T105" s="194">
        <f t="shared" si="45"/>
        <v>100</v>
      </c>
      <c r="U105" s="33"/>
    </row>
    <row r="106" spans="4:21" ht="60" x14ac:dyDescent="0.25">
      <c r="D106" s="133" t="s">
        <v>189</v>
      </c>
      <c r="E106" s="139" t="s">
        <v>192</v>
      </c>
      <c r="F106" s="34"/>
      <c r="G106" s="51"/>
      <c r="H106" s="34"/>
      <c r="I106" s="132"/>
      <c r="J106" s="132">
        <v>4471533.9000000004</v>
      </c>
      <c r="K106" s="185">
        <f t="shared" si="51"/>
        <v>4471533.9000000004</v>
      </c>
      <c r="L106" s="185"/>
      <c r="M106" s="171"/>
      <c r="N106" s="185"/>
      <c r="O106" s="172"/>
      <c r="P106" s="172">
        <v>4377331.13</v>
      </c>
      <c r="Q106" s="172"/>
      <c r="R106" s="171"/>
      <c r="S106" s="172"/>
      <c r="T106" s="194">
        <f t="shared" si="45"/>
        <v>97.89327841168776</v>
      </c>
      <c r="U106" s="33"/>
    </row>
    <row r="107" spans="4:21" ht="45" x14ac:dyDescent="0.25">
      <c r="D107" s="131" t="s">
        <v>189</v>
      </c>
      <c r="E107" s="133" t="s">
        <v>190</v>
      </c>
      <c r="F107" s="34"/>
      <c r="G107" s="51"/>
      <c r="H107" s="34"/>
      <c r="I107" s="130"/>
      <c r="J107" s="130">
        <v>5004352</v>
      </c>
      <c r="K107" s="185">
        <f t="shared" si="51"/>
        <v>5004352</v>
      </c>
      <c r="L107" s="185"/>
      <c r="M107" s="171"/>
      <c r="N107" s="185"/>
      <c r="O107" s="172"/>
      <c r="P107" s="172">
        <v>4980849.83</v>
      </c>
      <c r="Q107" s="172"/>
      <c r="R107" s="171"/>
      <c r="S107" s="172"/>
      <c r="T107" s="194">
        <f t="shared" si="45"/>
        <v>99.530365369981965</v>
      </c>
      <c r="U107" s="33"/>
    </row>
    <row r="108" spans="4:21" ht="45" x14ac:dyDescent="0.25">
      <c r="D108" s="136" t="s">
        <v>189</v>
      </c>
      <c r="E108" s="153" t="s">
        <v>193</v>
      </c>
      <c r="F108" s="34"/>
      <c r="G108" s="51"/>
      <c r="H108" s="34"/>
      <c r="I108" s="135"/>
      <c r="J108" s="135">
        <v>105533</v>
      </c>
      <c r="K108" s="185">
        <v>202146.1</v>
      </c>
      <c r="L108" s="185">
        <v>90439.05</v>
      </c>
      <c r="M108" s="171"/>
      <c r="N108" s="185"/>
      <c r="O108" s="172"/>
      <c r="P108" s="172">
        <v>202146.1</v>
      </c>
      <c r="Q108" s="172"/>
      <c r="R108" s="171"/>
      <c r="S108" s="172"/>
      <c r="T108" s="194">
        <f t="shared" si="45"/>
        <v>100</v>
      </c>
      <c r="U108" s="33"/>
    </row>
    <row r="109" spans="4:21" ht="60" x14ac:dyDescent="0.25">
      <c r="D109" s="142" t="s">
        <v>189</v>
      </c>
      <c r="E109" s="146" t="s">
        <v>201</v>
      </c>
      <c r="F109" s="34"/>
      <c r="G109" s="51"/>
      <c r="H109" s="34"/>
      <c r="I109" s="143"/>
      <c r="J109" s="143">
        <v>3995000</v>
      </c>
      <c r="K109" s="185">
        <f t="shared" si="51"/>
        <v>3995000</v>
      </c>
      <c r="L109" s="185"/>
      <c r="M109" s="171"/>
      <c r="N109" s="185"/>
      <c r="O109" s="172"/>
      <c r="P109" s="172">
        <v>3995000</v>
      </c>
      <c r="Q109" s="172"/>
      <c r="R109" s="171"/>
      <c r="S109" s="172"/>
      <c r="T109" s="194">
        <f t="shared" si="45"/>
        <v>100</v>
      </c>
      <c r="U109" s="33"/>
    </row>
    <row r="110" spans="4:21" x14ac:dyDescent="0.25">
      <c r="D110" s="14" t="s">
        <v>164</v>
      </c>
      <c r="E110" s="30" t="s">
        <v>40</v>
      </c>
      <c r="F110" s="38" t="e">
        <f>#REF!+F111+F116+F121+F122+F127+F130+F135+F141+F152+F157+#REF!+#REF!+#REF!+#REF!</f>
        <v>#REF!</v>
      </c>
      <c r="G110" s="38">
        <f>G111+G116+G121+G122+G127+G130+G135+G141+G144+G147+G150+G151+G152+G156+G157</f>
        <v>319548168.15000004</v>
      </c>
      <c r="H110" s="38">
        <f t="shared" ref="H110:L110" si="52">H111+H116+H121+H122+H127+H130+H135+H141+H144+H147+H150+H151+H152+H156+H157</f>
        <v>0</v>
      </c>
      <c r="I110" s="38">
        <f t="shared" si="52"/>
        <v>0</v>
      </c>
      <c r="J110" s="38">
        <f t="shared" si="52"/>
        <v>318188316.62</v>
      </c>
      <c r="K110" s="188">
        <f t="shared" si="52"/>
        <v>318188316.62</v>
      </c>
      <c r="L110" s="188">
        <f t="shared" si="52"/>
        <v>0</v>
      </c>
      <c r="M110" s="188">
        <f t="shared" ref="M110:U110" si="53">M111+M116+M121+M122+M127+M130+M135+M141+M144+M147+M150+M151+M152+M156+M157</f>
        <v>318845930.20000005</v>
      </c>
      <c r="N110" s="188">
        <f t="shared" si="53"/>
        <v>0</v>
      </c>
      <c r="O110" s="188">
        <f t="shared" si="53"/>
        <v>0</v>
      </c>
      <c r="P110" s="188">
        <f t="shared" si="53"/>
        <v>310370787.41000003</v>
      </c>
      <c r="Q110" s="188">
        <f t="shared" si="53"/>
        <v>0</v>
      </c>
      <c r="R110" s="188">
        <f t="shared" si="53"/>
        <v>324117939.06</v>
      </c>
      <c r="S110" s="188">
        <f t="shared" si="53"/>
        <v>0</v>
      </c>
      <c r="T110" s="193">
        <f t="shared" si="45"/>
        <v>97.543112426929184</v>
      </c>
      <c r="U110" s="38">
        <f t="shared" si="53"/>
        <v>0</v>
      </c>
    </row>
    <row r="111" spans="4:21" ht="15" customHeight="1" x14ac:dyDescent="0.25">
      <c r="D111" s="198" t="s">
        <v>165</v>
      </c>
      <c r="E111" s="233" t="s">
        <v>105</v>
      </c>
      <c r="F111" s="204">
        <v>176381257</v>
      </c>
      <c r="G111" s="221">
        <v>183171956</v>
      </c>
      <c r="H111" s="224"/>
      <c r="I111" s="203"/>
      <c r="J111" s="254">
        <v>183171956</v>
      </c>
      <c r="K111" s="257">
        <f>G111+L111</f>
        <v>183171956</v>
      </c>
      <c r="L111" s="257"/>
      <c r="M111" s="260">
        <v>183171956</v>
      </c>
      <c r="N111" s="186"/>
      <c r="O111" s="251"/>
      <c r="P111" s="251">
        <v>183171956</v>
      </c>
      <c r="Q111" s="251"/>
      <c r="R111" s="260">
        <v>183171956</v>
      </c>
      <c r="S111" s="251"/>
      <c r="T111" s="269">
        <f t="shared" si="45"/>
        <v>100</v>
      </c>
      <c r="U111" s="263"/>
    </row>
    <row r="112" spans="4:21" x14ac:dyDescent="0.25">
      <c r="D112" s="199"/>
      <c r="E112" s="234"/>
      <c r="F112" s="205"/>
      <c r="G112" s="222"/>
      <c r="H112" s="225"/>
      <c r="I112" s="203"/>
      <c r="J112" s="255"/>
      <c r="K112" s="258"/>
      <c r="L112" s="258"/>
      <c r="M112" s="261"/>
      <c r="N112" s="189"/>
      <c r="O112" s="252"/>
      <c r="P112" s="252"/>
      <c r="Q112" s="252"/>
      <c r="R112" s="261"/>
      <c r="S112" s="252"/>
      <c r="T112" s="270"/>
      <c r="U112" s="264"/>
    </row>
    <row r="113" spans="4:21" ht="33.6" customHeight="1" x14ac:dyDescent="0.25">
      <c r="D113" s="199"/>
      <c r="E113" s="234"/>
      <c r="F113" s="205"/>
      <c r="G113" s="222"/>
      <c r="H113" s="225"/>
      <c r="I113" s="203"/>
      <c r="J113" s="255"/>
      <c r="K113" s="258"/>
      <c r="L113" s="258"/>
      <c r="M113" s="261"/>
      <c r="N113" s="189"/>
      <c r="O113" s="252"/>
      <c r="P113" s="252"/>
      <c r="Q113" s="252"/>
      <c r="R113" s="261"/>
      <c r="S113" s="252"/>
      <c r="T113" s="270"/>
      <c r="U113" s="264"/>
    </row>
    <row r="114" spans="4:21" ht="14.45" customHeight="1" x14ac:dyDescent="0.25">
      <c r="D114" s="199"/>
      <c r="E114" s="234"/>
      <c r="F114" s="205"/>
      <c r="G114" s="222"/>
      <c r="H114" s="225"/>
      <c r="I114" s="203"/>
      <c r="J114" s="255"/>
      <c r="K114" s="258"/>
      <c r="L114" s="258"/>
      <c r="M114" s="261"/>
      <c r="N114" s="189"/>
      <c r="O114" s="252"/>
      <c r="P114" s="252"/>
      <c r="Q114" s="252"/>
      <c r="R114" s="261"/>
      <c r="S114" s="252"/>
      <c r="T114" s="270"/>
      <c r="U114" s="264"/>
    </row>
    <row r="115" spans="4:21" x14ac:dyDescent="0.25">
      <c r="D115" s="199"/>
      <c r="E115" s="235"/>
      <c r="F115" s="206"/>
      <c r="G115" s="223"/>
      <c r="H115" s="226"/>
      <c r="I115" s="203"/>
      <c r="J115" s="256"/>
      <c r="K115" s="259"/>
      <c r="L115" s="259"/>
      <c r="M115" s="262"/>
      <c r="N115" s="187"/>
      <c r="O115" s="253"/>
      <c r="P115" s="253"/>
      <c r="Q115" s="253"/>
      <c r="R115" s="262"/>
      <c r="S115" s="253"/>
      <c r="T115" s="271"/>
      <c r="U115" s="265"/>
    </row>
    <row r="116" spans="4:21" ht="15" customHeight="1" x14ac:dyDescent="0.25">
      <c r="D116" s="198" t="s">
        <v>165</v>
      </c>
      <c r="E116" s="200" t="s">
        <v>119</v>
      </c>
      <c r="F116" s="204">
        <v>5876400</v>
      </c>
      <c r="G116" s="221">
        <v>5852400</v>
      </c>
      <c r="H116" s="224"/>
      <c r="I116" s="203"/>
      <c r="J116" s="254">
        <v>5524800</v>
      </c>
      <c r="K116" s="257">
        <f>J116+L116</f>
        <v>5524800</v>
      </c>
      <c r="L116" s="257"/>
      <c r="M116" s="260">
        <v>5852400</v>
      </c>
      <c r="N116" s="186"/>
      <c r="O116" s="251"/>
      <c r="P116" s="251">
        <v>5524800</v>
      </c>
      <c r="Q116" s="251"/>
      <c r="R116" s="260">
        <v>5852400</v>
      </c>
      <c r="S116" s="251"/>
      <c r="T116" s="269">
        <f t="shared" si="45"/>
        <v>100</v>
      </c>
      <c r="U116" s="263"/>
    </row>
    <row r="117" spans="4:21" x14ac:dyDescent="0.25">
      <c r="D117" s="199"/>
      <c r="E117" s="201"/>
      <c r="F117" s="205"/>
      <c r="G117" s="222"/>
      <c r="H117" s="225"/>
      <c r="I117" s="203"/>
      <c r="J117" s="255"/>
      <c r="K117" s="258"/>
      <c r="L117" s="258"/>
      <c r="M117" s="261"/>
      <c r="N117" s="189"/>
      <c r="O117" s="252"/>
      <c r="P117" s="252"/>
      <c r="Q117" s="252"/>
      <c r="R117" s="261"/>
      <c r="S117" s="252"/>
      <c r="T117" s="270"/>
      <c r="U117" s="264"/>
    </row>
    <row r="118" spans="4:21" x14ac:dyDescent="0.25">
      <c r="D118" s="199"/>
      <c r="E118" s="201"/>
      <c r="F118" s="205"/>
      <c r="G118" s="222"/>
      <c r="H118" s="225"/>
      <c r="I118" s="203"/>
      <c r="J118" s="255"/>
      <c r="K118" s="258"/>
      <c r="L118" s="258"/>
      <c r="M118" s="261"/>
      <c r="N118" s="189"/>
      <c r="O118" s="252"/>
      <c r="P118" s="252"/>
      <c r="Q118" s="252"/>
      <c r="R118" s="261"/>
      <c r="S118" s="252"/>
      <c r="T118" s="270"/>
      <c r="U118" s="264"/>
    </row>
    <row r="119" spans="4:21" x14ac:dyDescent="0.25">
      <c r="D119" s="199"/>
      <c r="E119" s="201"/>
      <c r="F119" s="205"/>
      <c r="G119" s="222"/>
      <c r="H119" s="225"/>
      <c r="I119" s="203"/>
      <c r="J119" s="255"/>
      <c r="K119" s="258"/>
      <c r="L119" s="258"/>
      <c r="M119" s="261"/>
      <c r="N119" s="189"/>
      <c r="O119" s="252"/>
      <c r="P119" s="252"/>
      <c r="Q119" s="252"/>
      <c r="R119" s="261"/>
      <c r="S119" s="252"/>
      <c r="T119" s="270"/>
      <c r="U119" s="264"/>
    </row>
    <row r="120" spans="4:21" ht="14.45" customHeight="1" x14ac:dyDescent="0.25">
      <c r="D120" s="199"/>
      <c r="E120" s="202"/>
      <c r="F120" s="206"/>
      <c r="G120" s="223"/>
      <c r="H120" s="226"/>
      <c r="I120" s="203"/>
      <c r="J120" s="256"/>
      <c r="K120" s="259"/>
      <c r="L120" s="259"/>
      <c r="M120" s="262"/>
      <c r="N120" s="187"/>
      <c r="O120" s="253"/>
      <c r="P120" s="253"/>
      <c r="Q120" s="253"/>
      <c r="R120" s="262"/>
      <c r="S120" s="253"/>
      <c r="T120" s="271"/>
      <c r="U120" s="265"/>
    </row>
    <row r="121" spans="4:21" ht="105" x14ac:dyDescent="0.25">
      <c r="D121" s="83" t="s">
        <v>165</v>
      </c>
      <c r="E121" s="45" t="s">
        <v>120</v>
      </c>
      <c r="F121" s="34">
        <v>1094756</v>
      </c>
      <c r="G121" s="52">
        <v>1141803</v>
      </c>
      <c r="H121" s="34"/>
      <c r="I121" s="37"/>
      <c r="J121" s="119">
        <v>1141803</v>
      </c>
      <c r="K121" s="185">
        <f>G121+L121</f>
        <v>1141803</v>
      </c>
      <c r="L121" s="185"/>
      <c r="M121" s="171">
        <v>1141803</v>
      </c>
      <c r="N121" s="185"/>
      <c r="O121" s="172"/>
      <c r="P121" s="172">
        <v>1141803</v>
      </c>
      <c r="Q121" s="172"/>
      <c r="R121" s="171">
        <v>1141803</v>
      </c>
      <c r="S121" s="172"/>
      <c r="T121" s="195">
        <f>P121/K121*100</f>
        <v>100</v>
      </c>
      <c r="U121" s="33"/>
    </row>
    <row r="122" spans="4:21" ht="15" customHeight="1" x14ac:dyDescent="0.25">
      <c r="D122" s="198" t="s">
        <v>165</v>
      </c>
      <c r="E122" s="215" t="s">
        <v>121</v>
      </c>
      <c r="F122" s="204">
        <v>29400200</v>
      </c>
      <c r="G122" s="221">
        <v>29215600</v>
      </c>
      <c r="H122" s="224"/>
      <c r="I122" s="236"/>
      <c r="J122" s="254">
        <v>29158800</v>
      </c>
      <c r="K122" s="257">
        <f>J122+L122</f>
        <v>29158800</v>
      </c>
      <c r="L122" s="257"/>
      <c r="M122" s="260">
        <v>23453400</v>
      </c>
      <c r="N122" s="186"/>
      <c r="O122" s="251"/>
      <c r="P122" s="251">
        <v>25530238.760000002</v>
      </c>
      <c r="Q122" s="251"/>
      <c r="R122" s="260">
        <v>28679500</v>
      </c>
      <c r="S122" s="251"/>
      <c r="T122" s="266">
        <f t="shared" ref="T122" si="54">P122/K122*100</f>
        <v>87.555862243988102</v>
      </c>
      <c r="U122" s="263"/>
    </row>
    <row r="123" spans="4:21" x14ac:dyDescent="0.25">
      <c r="D123" s="199"/>
      <c r="E123" s="216"/>
      <c r="F123" s="205"/>
      <c r="G123" s="222"/>
      <c r="H123" s="225"/>
      <c r="I123" s="237"/>
      <c r="J123" s="255"/>
      <c r="K123" s="258"/>
      <c r="L123" s="258"/>
      <c r="M123" s="261"/>
      <c r="N123" s="189"/>
      <c r="O123" s="252"/>
      <c r="P123" s="252"/>
      <c r="Q123" s="252"/>
      <c r="R123" s="261"/>
      <c r="S123" s="252"/>
      <c r="T123" s="267"/>
      <c r="U123" s="264"/>
    </row>
    <row r="124" spans="4:21" x14ac:dyDescent="0.25">
      <c r="D124" s="199"/>
      <c r="E124" s="216"/>
      <c r="F124" s="205"/>
      <c r="G124" s="222"/>
      <c r="H124" s="225"/>
      <c r="I124" s="237"/>
      <c r="J124" s="255"/>
      <c r="K124" s="258"/>
      <c r="L124" s="258"/>
      <c r="M124" s="261"/>
      <c r="N124" s="189"/>
      <c r="O124" s="252"/>
      <c r="P124" s="252"/>
      <c r="Q124" s="252"/>
      <c r="R124" s="261"/>
      <c r="S124" s="252"/>
      <c r="T124" s="267"/>
      <c r="U124" s="264"/>
    </row>
    <row r="125" spans="4:21" ht="14.45" customHeight="1" x14ac:dyDescent="0.25">
      <c r="D125" s="199"/>
      <c r="E125" s="216"/>
      <c r="F125" s="205"/>
      <c r="G125" s="222"/>
      <c r="H125" s="225"/>
      <c r="I125" s="237"/>
      <c r="J125" s="255"/>
      <c r="K125" s="258"/>
      <c r="L125" s="258"/>
      <c r="M125" s="261"/>
      <c r="N125" s="189"/>
      <c r="O125" s="252"/>
      <c r="P125" s="252"/>
      <c r="Q125" s="252"/>
      <c r="R125" s="261"/>
      <c r="S125" s="252"/>
      <c r="T125" s="267"/>
      <c r="U125" s="264"/>
    </row>
    <row r="126" spans="4:21" ht="50.25" customHeight="1" x14ac:dyDescent="0.25">
      <c r="D126" s="199"/>
      <c r="E126" s="217"/>
      <c r="F126" s="206"/>
      <c r="G126" s="223"/>
      <c r="H126" s="226"/>
      <c r="I126" s="238"/>
      <c r="J126" s="256"/>
      <c r="K126" s="259"/>
      <c r="L126" s="259"/>
      <c r="M126" s="262"/>
      <c r="N126" s="187"/>
      <c r="O126" s="253"/>
      <c r="P126" s="253"/>
      <c r="Q126" s="253"/>
      <c r="R126" s="262"/>
      <c r="S126" s="253"/>
      <c r="T126" s="268"/>
      <c r="U126" s="265"/>
    </row>
    <row r="127" spans="4:21" ht="15" customHeight="1" x14ac:dyDescent="0.25">
      <c r="D127" s="198" t="s">
        <v>165</v>
      </c>
      <c r="E127" s="215" t="s">
        <v>104</v>
      </c>
      <c r="F127" s="204">
        <v>81234985</v>
      </c>
      <c r="G127" s="221">
        <v>88102036</v>
      </c>
      <c r="H127" s="224"/>
      <c r="I127" s="203"/>
      <c r="J127" s="254">
        <v>88102036</v>
      </c>
      <c r="K127" s="257">
        <f>G127+L127</f>
        <v>88102036</v>
      </c>
      <c r="L127" s="257"/>
      <c r="M127" s="260">
        <v>88102036</v>
      </c>
      <c r="N127" s="186"/>
      <c r="O127" s="251"/>
      <c r="P127" s="251">
        <v>88102036</v>
      </c>
      <c r="Q127" s="251"/>
      <c r="R127" s="260">
        <v>88102036</v>
      </c>
      <c r="S127" s="251"/>
      <c r="T127" s="266">
        <f>P127/K127*100</f>
        <v>100</v>
      </c>
      <c r="U127" s="263"/>
    </row>
    <row r="128" spans="4:21" ht="14.45" customHeight="1" x14ac:dyDescent="0.25">
      <c r="D128" s="199"/>
      <c r="E128" s="216"/>
      <c r="F128" s="205"/>
      <c r="G128" s="222"/>
      <c r="H128" s="225"/>
      <c r="I128" s="203"/>
      <c r="J128" s="255"/>
      <c r="K128" s="258"/>
      <c r="L128" s="258"/>
      <c r="M128" s="261"/>
      <c r="N128" s="189"/>
      <c r="O128" s="252"/>
      <c r="P128" s="252"/>
      <c r="Q128" s="252"/>
      <c r="R128" s="261"/>
      <c r="S128" s="252"/>
      <c r="T128" s="267"/>
      <c r="U128" s="264"/>
    </row>
    <row r="129" spans="4:21" ht="33.75" customHeight="1" x14ac:dyDescent="0.25">
      <c r="D129" s="199"/>
      <c r="E129" s="217"/>
      <c r="F129" s="206"/>
      <c r="G129" s="223"/>
      <c r="H129" s="226"/>
      <c r="I129" s="203"/>
      <c r="J129" s="256"/>
      <c r="K129" s="259"/>
      <c r="L129" s="259"/>
      <c r="M129" s="262"/>
      <c r="N129" s="187"/>
      <c r="O129" s="253"/>
      <c r="P129" s="253"/>
      <c r="Q129" s="253"/>
      <c r="R129" s="262"/>
      <c r="S129" s="253"/>
      <c r="T129" s="268"/>
      <c r="U129" s="265"/>
    </row>
    <row r="130" spans="4:21" ht="15" customHeight="1" x14ac:dyDescent="0.25">
      <c r="D130" s="198" t="s">
        <v>165</v>
      </c>
      <c r="E130" s="200" t="s">
        <v>41</v>
      </c>
      <c r="F130" s="204">
        <v>1538000</v>
      </c>
      <c r="G130" s="221">
        <v>1539000</v>
      </c>
      <c r="H130" s="224"/>
      <c r="I130" s="203"/>
      <c r="J130" s="254">
        <v>1539000</v>
      </c>
      <c r="K130" s="257">
        <f>G130+L130</f>
        <v>1539000</v>
      </c>
      <c r="L130" s="257"/>
      <c r="M130" s="260">
        <v>1539000</v>
      </c>
      <c r="N130" s="186"/>
      <c r="O130" s="251"/>
      <c r="P130" s="251">
        <v>1539000</v>
      </c>
      <c r="Q130" s="251"/>
      <c r="R130" s="260">
        <v>1539000</v>
      </c>
      <c r="S130" s="251"/>
      <c r="T130" s="266">
        <f>P130/K130*100</f>
        <v>100</v>
      </c>
      <c r="U130" s="263"/>
    </row>
    <row r="131" spans="4:21" x14ac:dyDescent="0.25">
      <c r="D131" s="199"/>
      <c r="E131" s="201"/>
      <c r="F131" s="205"/>
      <c r="G131" s="222"/>
      <c r="H131" s="225"/>
      <c r="I131" s="203"/>
      <c r="J131" s="255"/>
      <c r="K131" s="258"/>
      <c r="L131" s="258"/>
      <c r="M131" s="261"/>
      <c r="N131" s="189"/>
      <c r="O131" s="252"/>
      <c r="P131" s="252"/>
      <c r="Q131" s="252"/>
      <c r="R131" s="261"/>
      <c r="S131" s="252"/>
      <c r="T131" s="267"/>
      <c r="U131" s="264"/>
    </row>
    <row r="132" spans="4:21" x14ac:dyDescent="0.25">
      <c r="D132" s="199"/>
      <c r="E132" s="201"/>
      <c r="F132" s="205"/>
      <c r="G132" s="222"/>
      <c r="H132" s="225"/>
      <c r="I132" s="203"/>
      <c r="J132" s="255"/>
      <c r="K132" s="258"/>
      <c r="L132" s="258"/>
      <c r="M132" s="261"/>
      <c r="N132" s="189"/>
      <c r="O132" s="252"/>
      <c r="P132" s="252"/>
      <c r="Q132" s="252"/>
      <c r="R132" s="261"/>
      <c r="S132" s="252"/>
      <c r="T132" s="267"/>
      <c r="U132" s="264"/>
    </row>
    <row r="133" spans="4:21" ht="14.45" customHeight="1" x14ac:dyDescent="0.25">
      <c r="D133" s="199"/>
      <c r="E133" s="201"/>
      <c r="F133" s="205"/>
      <c r="G133" s="222"/>
      <c r="H133" s="225"/>
      <c r="I133" s="203"/>
      <c r="J133" s="255"/>
      <c r="K133" s="258"/>
      <c r="L133" s="258"/>
      <c r="M133" s="261"/>
      <c r="N133" s="189"/>
      <c r="O133" s="252"/>
      <c r="P133" s="252"/>
      <c r="Q133" s="252"/>
      <c r="R133" s="261"/>
      <c r="S133" s="252"/>
      <c r="T133" s="267"/>
      <c r="U133" s="264"/>
    </row>
    <row r="134" spans="4:21" x14ac:dyDescent="0.25">
      <c r="D134" s="199"/>
      <c r="E134" s="202"/>
      <c r="F134" s="206"/>
      <c r="G134" s="223"/>
      <c r="H134" s="226"/>
      <c r="I134" s="203"/>
      <c r="J134" s="256"/>
      <c r="K134" s="259"/>
      <c r="L134" s="259"/>
      <c r="M134" s="262"/>
      <c r="N134" s="187"/>
      <c r="O134" s="253"/>
      <c r="P134" s="253"/>
      <c r="Q134" s="253"/>
      <c r="R134" s="262"/>
      <c r="S134" s="253"/>
      <c r="T134" s="268"/>
      <c r="U134" s="265"/>
    </row>
    <row r="135" spans="4:21" ht="15" customHeight="1" x14ac:dyDescent="0.25">
      <c r="D135" s="198" t="s">
        <v>165</v>
      </c>
      <c r="E135" s="200" t="s">
        <v>122</v>
      </c>
      <c r="F135" s="204">
        <v>111300</v>
      </c>
      <c r="G135" s="221">
        <v>118800</v>
      </c>
      <c r="H135" s="224"/>
      <c r="I135" s="203"/>
      <c r="J135" s="254">
        <v>113400</v>
      </c>
      <c r="K135" s="257">
        <f>J135+L135</f>
        <v>113400</v>
      </c>
      <c r="L135" s="257"/>
      <c r="M135" s="260">
        <v>118800</v>
      </c>
      <c r="N135" s="186"/>
      <c r="O135" s="251"/>
      <c r="P135" s="251">
        <v>113400</v>
      </c>
      <c r="Q135" s="251"/>
      <c r="R135" s="260">
        <v>118800</v>
      </c>
      <c r="S135" s="251"/>
      <c r="T135" s="266">
        <f>P135/K135*100</f>
        <v>100</v>
      </c>
      <c r="U135" s="263"/>
    </row>
    <row r="136" spans="4:21" x14ac:dyDescent="0.25">
      <c r="D136" s="199"/>
      <c r="E136" s="201"/>
      <c r="F136" s="205"/>
      <c r="G136" s="222"/>
      <c r="H136" s="225"/>
      <c r="I136" s="203"/>
      <c r="J136" s="255"/>
      <c r="K136" s="258"/>
      <c r="L136" s="258"/>
      <c r="M136" s="261"/>
      <c r="N136" s="189"/>
      <c r="O136" s="252"/>
      <c r="P136" s="252"/>
      <c r="Q136" s="252"/>
      <c r="R136" s="261"/>
      <c r="S136" s="252"/>
      <c r="T136" s="267"/>
      <c r="U136" s="264"/>
    </row>
    <row r="137" spans="4:21" x14ac:dyDescent="0.25">
      <c r="D137" s="199"/>
      <c r="E137" s="201"/>
      <c r="F137" s="205"/>
      <c r="G137" s="222"/>
      <c r="H137" s="225"/>
      <c r="I137" s="203"/>
      <c r="J137" s="255"/>
      <c r="K137" s="258"/>
      <c r="L137" s="258"/>
      <c r="M137" s="261"/>
      <c r="N137" s="189"/>
      <c r="O137" s="252"/>
      <c r="P137" s="252"/>
      <c r="Q137" s="252"/>
      <c r="R137" s="261"/>
      <c r="S137" s="252"/>
      <c r="T137" s="267"/>
      <c r="U137" s="264"/>
    </row>
    <row r="138" spans="4:21" x14ac:dyDescent="0.25">
      <c r="D138" s="199"/>
      <c r="E138" s="201"/>
      <c r="F138" s="205"/>
      <c r="G138" s="222"/>
      <c r="H138" s="225"/>
      <c r="I138" s="203"/>
      <c r="J138" s="255"/>
      <c r="K138" s="258"/>
      <c r="L138" s="258"/>
      <c r="M138" s="261"/>
      <c r="N138" s="189"/>
      <c r="O138" s="252"/>
      <c r="P138" s="252"/>
      <c r="Q138" s="252"/>
      <c r="R138" s="261"/>
      <c r="S138" s="252"/>
      <c r="T138" s="267"/>
      <c r="U138" s="264"/>
    </row>
    <row r="139" spans="4:21" ht="14.45" customHeight="1" x14ac:dyDescent="0.25">
      <c r="D139" s="199"/>
      <c r="E139" s="201"/>
      <c r="F139" s="205"/>
      <c r="G139" s="222"/>
      <c r="H139" s="225"/>
      <c r="I139" s="203"/>
      <c r="J139" s="255"/>
      <c r="K139" s="258"/>
      <c r="L139" s="258"/>
      <c r="M139" s="261"/>
      <c r="N139" s="189"/>
      <c r="O139" s="252"/>
      <c r="P139" s="252"/>
      <c r="Q139" s="252"/>
      <c r="R139" s="261"/>
      <c r="S139" s="252"/>
      <c r="T139" s="267"/>
      <c r="U139" s="264"/>
    </row>
    <row r="140" spans="4:21" x14ac:dyDescent="0.25">
      <c r="D140" s="199"/>
      <c r="E140" s="202"/>
      <c r="F140" s="206"/>
      <c r="G140" s="223"/>
      <c r="H140" s="226"/>
      <c r="I140" s="203"/>
      <c r="J140" s="256"/>
      <c r="K140" s="259"/>
      <c r="L140" s="259"/>
      <c r="M140" s="262"/>
      <c r="N140" s="187"/>
      <c r="O140" s="253"/>
      <c r="P140" s="253"/>
      <c r="Q140" s="253"/>
      <c r="R140" s="262"/>
      <c r="S140" s="253"/>
      <c r="T140" s="268"/>
      <c r="U140" s="265"/>
    </row>
    <row r="141" spans="4:21" ht="15" customHeight="1" x14ac:dyDescent="0.25">
      <c r="D141" s="210" t="s">
        <v>165</v>
      </c>
      <c r="E141" s="200" t="s">
        <v>42</v>
      </c>
      <c r="F141" s="204"/>
      <c r="G141" s="221">
        <v>27000</v>
      </c>
      <c r="H141" s="224"/>
      <c r="I141" s="203"/>
      <c r="J141" s="254">
        <v>29500</v>
      </c>
      <c r="K141" s="257">
        <f>J141+L141</f>
        <v>29500</v>
      </c>
      <c r="L141" s="257"/>
      <c r="M141" s="260">
        <v>27000</v>
      </c>
      <c r="N141" s="186"/>
      <c r="O141" s="251"/>
      <c r="P141" s="251">
        <v>29400</v>
      </c>
      <c r="Q141" s="251"/>
      <c r="R141" s="260">
        <v>27000</v>
      </c>
      <c r="S141" s="251"/>
      <c r="T141" s="266">
        <f>P141/K141*100</f>
        <v>99.661016949152554</v>
      </c>
      <c r="U141" s="263"/>
    </row>
    <row r="142" spans="4:21" ht="14.45" customHeight="1" x14ac:dyDescent="0.25">
      <c r="D142" s="211"/>
      <c r="E142" s="201"/>
      <c r="F142" s="205"/>
      <c r="G142" s="222"/>
      <c r="H142" s="225"/>
      <c r="I142" s="203"/>
      <c r="J142" s="255"/>
      <c r="K142" s="258"/>
      <c r="L142" s="258"/>
      <c r="M142" s="261"/>
      <c r="N142" s="189"/>
      <c r="O142" s="252"/>
      <c r="P142" s="252"/>
      <c r="Q142" s="252"/>
      <c r="R142" s="261"/>
      <c r="S142" s="252"/>
      <c r="T142" s="267"/>
      <c r="U142" s="264"/>
    </row>
    <row r="143" spans="4:21" x14ac:dyDescent="0.25">
      <c r="D143" s="212"/>
      <c r="E143" s="202"/>
      <c r="F143" s="206"/>
      <c r="G143" s="223"/>
      <c r="H143" s="226"/>
      <c r="I143" s="203"/>
      <c r="J143" s="256"/>
      <c r="K143" s="259"/>
      <c r="L143" s="259"/>
      <c r="M143" s="262"/>
      <c r="N143" s="187"/>
      <c r="O143" s="253"/>
      <c r="P143" s="253"/>
      <c r="Q143" s="253"/>
      <c r="R143" s="262"/>
      <c r="S143" s="253"/>
      <c r="T143" s="268"/>
      <c r="U143" s="265"/>
    </row>
    <row r="144" spans="4:21" ht="15" customHeight="1" x14ac:dyDescent="0.25">
      <c r="D144" s="210" t="s">
        <v>165</v>
      </c>
      <c r="E144" s="227" t="s">
        <v>106</v>
      </c>
      <c r="F144" s="85"/>
      <c r="G144" s="221">
        <v>244544</v>
      </c>
      <c r="H144" s="81"/>
      <c r="I144" s="84"/>
      <c r="J144" s="254">
        <v>244544</v>
      </c>
      <c r="K144" s="257">
        <f>G144+L144</f>
        <v>244544</v>
      </c>
      <c r="L144" s="257"/>
      <c r="M144" s="260">
        <v>244544</v>
      </c>
      <c r="N144" s="189"/>
      <c r="O144" s="173"/>
      <c r="P144" s="272">
        <v>244544</v>
      </c>
      <c r="Q144" s="272"/>
      <c r="R144" s="260">
        <v>244544</v>
      </c>
      <c r="S144" s="173"/>
      <c r="T144" s="266">
        <f>P144/K144*100</f>
        <v>100</v>
      </c>
      <c r="U144" s="263"/>
    </row>
    <row r="145" spans="4:21" ht="15" customHeight="1" x14ac:dyDescent="0.25">
      <c r="D145" s="211"/>
      <c r="E145" s="228"/>
      <c r="F145" s="85"/>
      <c r="G145" s="222"/>
      <c r="H145" s="81"/>
      <c r="I145" s="84"/>
      <c r="J145" s="255"/>
      <c r="K145" s="258"/>
      <c r="L145" s="258"/>
      <c r="M145" s="261"/>
      <c r="N145" s="189"/>
      <c r="O145" s="173"/>
      <c r="P145" s="272"/>
      <c r="Q145" s="272"/>
      <c r="R145" s="261"/>
      <c r="S145" s="173"/>
      <c r="T145" s="267"/>
      <c r="U145" s="264"/>
    </row>
    <row r="146" spans="4:21" ht="30" customHeight="1" x14ac:dyDescent="0.25">
      <c r="D146" s="212"/>
      <c r="E146" s="229"/>
      <c r="F146" s="85"/>
      <c r="G146" s="223"/>
      <c r="H146" s="81"/>
      <c r="I146" s="84"/>
      <c r="J146" s="256"/>
      <c r="K146" s="259"/>
      <c r="L146" s="259"/>
      <c r="M146" s="262"/>
      <c r="N146" s="189"/>
      <c r="O146" s="173"/>
      <c r="P146" s="272"/>
      <c r="Q146" s="272"/>
      <c r="R146" s="262"/>
      <c r="S146" s="173"/>
      <c r="T146" s="268"/>
      <c r="U146" s="265"/>
    </row>
    <row r="147" spans="4:21" ht="15" customHeight="1" x14ac:dyDescent="0.25">
      <c r="D147" s="210" t="s">
        <v>165</v>
      </c>
      <c r="E147" s="227" t="s">
        <v>89</v>
      </c>
      <c r="F147" s="85"/>
      <c r="G147" s="221">
        <v>26185.1</v>
      </c>
      <c r="H147" s="81"/>
      <c r="I147" s="84"/>
      <c r="J147" s="254">
        <v>26185.1</v>
      </c>
      <c r="K147" s="257">
        <f>G147+L147</f>
        <v>26185.1</v>
      </c>
      <c r="L147" s="257"/>
      <c r="M147" s="260">
        <v>26185.1</v>
      </c>
      <c r="N147" s="189"/>
      <c r="O147" s="173"/>
      <c r="P147" s="251">
        <v>26185.1</v>
      </c>
      <c r="Q147" s="251"/>
      <c r="R147" s="260">
        <v>26185.1</v>
      </c>
      <c r="S147" s="173"/>
      <c r="T147" s="266">
        <f>P147/K147*100</f>
        <v>100</v>
      </c>
      <c r="U147" s="263"/>
    </row>
    <row r="148" spans="4:21" x14ac:dyDescent="0.25">
      <c r="D148" s="211"/>
      <c r="E148" s="228"/>
      <c r="F148" s="85"/>
      <c r="G148" s="222"/>
      <c r="H148" s="81"/>
      <c r="I148" s="84"/>
      <c r="J148" s="255"/>
      <c r="K148" s="258"/>
      <c r="L148" s="258"/>
      <c r="M148" s="261"/>
      <c r="N148" s="189"/>
      <c r="O148" s="173"/>
      <c r="P148" s="252"/>
      <c r="Q148" s="252"/>
      <c r="R148" s="261"/>
      <c r="S148" s="173"/>
      <c r="T148" s="267"/>
      <c r="U148" s="264"/>
    </row>
    <row r="149" spans="4:21" ht="102.75" customHeight="1" x14ac:dyDescent="0.25">
      <c r="D149" s="211"/>
      <c r="E149" s="228"/>
      <c r="F149" s="85"/>
      <c r="G149" s="222"/>
      <c r="H149" s="81"/>
      <c r="I149" s="91"/>
      <c r="J149" s="256"/>
      <c r="K149" s="259"/>
      <c r="L149" s="259"/>
      <c r="M149" s="261"/>
      <c r="N149" s="189"/>
      <c r="O149" s="173"/>
      <c r="P149" s="253"/>
      <c r="Q149" s="253"/>
      <c r="R149" s="261"/>
      <c r="S149" s="173"/>
      <c r="T149" s="268"/>
      <c r="U149" s="265"/>
    </row>
    <row r="150" spans="4:21" ht="83.25" customHeight="1" x14ac:dyDescent="0.25">
      <c r="D150" s="93" t="s">
        <v>155</v>
      </c>
      <c r="E150" s="94" t="s">
        <v>172</v>
      </c>
      <c r="F150" s="34"/>
      <c r="G150" s="52">
        <v>3314304</v>
      </c>
      <c r="H150" s="95"/>
      <c r="I150" s="90"/>
      <c r="J150" s="119">
        <v>3027029</v>
      </c>
      <c r="K150" s="185">
        <f>J150+L150</f>
        <v>3027029</v>
      </c>
      <c r="L150" s="185"/>
      <c r="M150" s="171">
        <v>3314304</v>
      </c>
      <c r="N150" s="185"/>
      <c r="O150" s="172"/>
      <c r="P150" s="172">
        <v>3027029</v>
      </c>
      <c r="Q150" s="172"/>
      <c r="R150" s="171">
        <v>3314304</v>
      </c>
      <c r="S150" s="173"/>
      <c r="T150" s="195">
        <f>P150/K150*100</f>
        <v>100</v>
      </c>
      <c r="U150" s="101"/>
    </row>
    <row r="151" spans="4:21" ht="84.75" customHeight="1" x14ac:dyDescent="0.25">
      <c r="D151" s="87" t="s">
        <v>156</v>
      </c>
      <c r="E151" s="86" t="s">
        <v>170</v>
      </c>
      <c r="F151" s="85"/>
      <c r="G151" s="80">
        <v>4014384</v>
      </c>
      <c r="H151" s="81"/>
      <c r="I151" s="92"/>
      <c r="J151" s="118">
        <v>4014384</v>
      </c>
      <c r="K151" s="189">
        <f>G151+L151</f>
        <v>4014384</v>
      </c>
      <c r="L151" s="189"/>
      <c r="M151" s="174">
        <v>9032364</v>
      </c>
      <c r="N151" s="189"/>
      <c r="O151" s="173"/>
      <c r="P151" s="173">
        <v>0</v>
      </c>
      <c r="Q151" s="173"/>
      <c r="R151" s="174">
        <v>9032364</v>
      </c>
      <c r="S151" s="173"/>
      <c r="T151" s="195">
        <f>P151/K151*100</f>
        <v>0</v>
      </c>
      <c r="U151" s="101"/>
    </row>
    <row r="152" spans="4:21" ht="20.25" customHeight="1" x14ac:dyDescent="0.25">
      <c r="D152" s="207" t="s">
        <v>166</v>
      </c>
      <c r="E152" s="218" t="s">
        <v>171</v>
      </c>
      <c r="F152" s="204">
        <v>1343978</v>
      </c>
      <c r="G152" s="221">
        <v>1665406</v>
      </c>
      <c r="H152" s="224"/>
      <c r="I152" s="203"/>
      <c r="J152" s="254">
        <v>1665406</v>
      </c>
      <c r="K152" s="257">
        <f>G152+L152</f>
        <v>1665406</v>
      </c>
      <c r="L152" s="257"/>
      <c r="M152" s="260">
        <v>1665406</v>
      </c>
      <c r="N152" s="186"/>
      <c r="O152" s="251"/>
      <c r="P152" s="251">
        <v>1665406</v>
      </c>
      <c r="Q152" s="251"/>
      <c r="R152" s="260">
        <v>1665406</v>
      </c>
      <c r="S152" s="251"/>
      <c r="T152" s="266">
        <f>P152/K152*100</f>
        <v>100</v>
      </c>
      <c r="U152" s="263"/>
    </row>
    <row r="153" spans="4:21" ht="33.75" customHeight="1" x14ac:dyDescent="0.25">
      <c r="D153" s="208"/>
      <c r="E153" s="219"/>
      <c r="F153" s="205"/>
      <c r="G153" s="222"/>
      <c r="H153" s="225"/>
      <c r="I153" s="203"/>
      <c r="J153" s="255"/>
      <c r="K153" s="258"/>
      <c r="L153" s="258"/>
      <c r="M153" s="261"/>
      <c r="N153" s="189"/>
      <c r="O153" s="252"/>
      <c r="P153" s="252"/>
      <c r="Q153" s="252"/>
      <c r="R153" s="261"/>
      <c r="S153" s="252"/>
      <c r="T153" s="268"/>
      <c r="U153" s="265"/>
    </row>
    <row r="154" spans="4:21" ht="14.25" hidden="1" customHeight="1" x14ac:dyDescent="0.25">
      <c r="D154" s="208"/>
      <c r="E154" s="219"/>
      <c r="F154" s="205"/>
      <c r="G154" s="223"/>
      <c r="H154" s="225"/>
      <c r="I154" s="203"/>
      <c r="J154" s="124"/>
      <c r="K154" s="187"/>
      <c r="L154" s="187"/>
      <c r="M154" s="262"/>
      <c r="N154" s="189"/>
      <c r="O154" s="252"/>
      <c r="P154" s="173"/>
      <c r="Q154" s="173"/>
      <c r="R154" s="262"/>
      <c r="S154" s="253"/>
      <c r="T154" s="195"/>
      <c r="U154" s="101"/>
    </row>
    <row r="155" spans="4:21" ht="15" hidden="1" customHeight="1" x14ac:dyDescent="0.25">
      <c r="D155" s="209"/>
      <c r="E155" s="220"/>
      <c r="F155" s="206"/>
      <c r="G155" s="52"/>
      <c r="H155" s="46"/>
      <c r="I155" s="203"/>
      <c r="J155" s="119"/>
      <c r="K155" s="185"/>
      <c r="L155" s="185"/>
      <c r="M155" s="171"/>
      <c r="N155" s="187"/>
      <c r="O155" s="253"/>
      <c r="P155" s="170"/>
      <c r="Q155" s="170"/>
      <c r="R155" s="171"/>
      <c r="S155" s="172"/>
      <c r="T155" s="195"/>
      <c r="U155" s="33"/>
    </row>
    <row r="156" spans="4:21" ht="72.75" customHeight="1" x14ac:dyDescent="0.25">
      <c r="D156" s="82" t="s">
        <v>167</v>
      </c>
      <c r="E156" s="13" t="s">
        <v>169</v>
      </c>
      <c r="F156" s="34"/>
      <c r="G156" s="52">
        <v>9960</v>
      </c>
      <c r="H156" s="34"/>
      <c r="I156" s="84"/>
      <c r="J156" s="119">
        <v>9960</v>
      </c>
      <c r="K156" s="185">
        <f>G156+L156</f>
        <v>9960</v>
      </c>
      <c r="L156" s="185"/>
      <c r="M156" s="171">
        <v>9960</v>
      </c>
      <c r="N156" s="185"/>
      <c r="O156" s="172"/>
      <c r="P156" s="172">
        <v>0</v>
      </c>
      <c r="Q156" s="172"/>
      <c r="R156" s="171">
        <v>9960</v>
      </c>
      <c r="S156" s="184"/>
      <c r="T156" s="195">
        <f>P156/K156*100</f>
        <v>0</v>
      </c>
      <c r="U156" s="33"/>
    </row>
    <row r="157" spans="4:21" x14ac:dyDescent="0.25">
      <c r="D157" s="213" t="s">
        <v>154</v>
      </c>
      <c r="E157" s="215" t="s">
        <v>123</v>
      </c>
      <c r="F157" s="204">
        <v>418977.25</v>
      </c>
      <c r="G157" s="221">
        <v>1104790.05</v>
      </c>
      <c r="H157" s="224"/>
      <c r="I157" s="203"/>
      <c r="J157" s="254">
        <v>419513.52</v>
      </c>
      <c r="K157" s="257">
        <f>J157+L157</f>
        <v>419513.52</v>
      </c>
      <c r="L157" s="257"/>
      <c r="M157" s="260">
        <v>1146772.1000000001</v>
      </c>
      <c r="N157" s="186"/>
      <c r="O157" s="251"/>
      <c r="P157" s="251">
        <v>254989.55</v>
      </c>
      <c r="Q157" s="251"/>
      <c r="R157" s="260">
        <v>1192680.96</v>
      </c>
      <c r="S157" s="251"/>
      <c r="T157" s="266">
        <f>P157/K157*100</f>
        <v>60.782200773886849</v>
      </c>
      <c r="U157" s="263"/>
    </row>
    <row r="158" spans="4:21" x14ac:dyDescent="0.25">
      <c r="D158" s="214"/>
      <c r="E158" s="216"/>
      <c r="F158" s="205"/>
      <c r="G158" s="222"/>
      <c r="H158" s="225"/>
      <c r="I158" s="203"/>
      <c r="J158" s="255"/>
      <c r="K158" s="258"/>
      <c r="L158" s="258"/>
      <c r="M158" s="261"/>
      <c r="N158" s="189"/>
      <c r="O158" s="252"/>
      <c r="P158" s="252"/>
      <c r="Q158" s="252"/>
      <c r="R158" s="261"/>
      <c r="S158" s="252"/>
      <c r="T158" s="267"/>
      <c r="U158" s="264"/>
    </row>
    <row r="159" spans="4:21" ht="14.45" customHeight="1" x14ac:dyDescent="0.25">
      <c r="D159" s="214"/>
      <c r="E159" s="216"/>
      <c r="F159" s="205"/>
      <c r="G159" s="222"/>
      <c r="H159" s="225"/>
      <c r="I159" s="203"/>
      <c r="J159" s="255"/>
      <c r="K159" s="258"/>
      <c r="L159" s="258"/>
      <c r="M159" s="261"/>
      <c r="N159" s="189"/>
      <c r="O159" s="252"/>
      <c r="P159" s="252"/>
      <c r="Q159" s="252"/>
      <c r="R159" s="261"/>
      <c r="S159" s="252"/>
      <c r="T159" s="267"/>
      <c r="U159" s="264"/>
    </row>
    <row r="160" spans="4:21" ht="21.6" customHeight="1" x14ac:dyDescent="0.25">
      <c r="D160" s="214"/>
      <c r="E160" s="217"/>
      <c r="F160" s="206"/>
      <c r="G160" s="223"/>
      <c r="H160" s="226"/>
      <c r="I160" s="203"/>
      <c r="J160" s="256"/>
      <c r="K160" s="259"/>
      <c r="L160" s="259"/>
      <c r="M160" s="262"/>
      <c r="N160" s="187"/>
      <c r="O160" s="253"/>
      <c r="P160" s="253"/>
      <c r="Q160" s="253"/>
      <c r="R160" s="262"/>
      <c r="S160" s="253"/>
      <c r="T160" s="268"/>
      <c r="U160" s="265"/>
    </row>
    <row r="161" spans="4:22" x14ac:dyDescent="0.25">
      <c r="D161" s="14" t="s">
        <v>157</v>
      </c>
      <c r="E161" s="30" t="s">
        <v>43</v>
      </c>
      <c r="F161" s="32" t="e">
        <f>F162+#REF!</f>
        <v>#REF!</v>
      </c>
      <c r="G161" s="32">
        <f>G162</f>
        <v>11152710</v>
      </c>
      <c r="H161" s="32">
        <f t="shared" ref="H161:I161" si="55">H162</f>
        <v>0</v>
      </c>
      <c r="I161" s="32">
        <f t="shared" si="55"/>
        <v>0</v>
      </c>
      <c r="J161" s="32">
        <f>J162+J169</f>
        <v>12419520</v>
      </c>
      <c r="K161" s="190">
        <f>K162+K169+K168</f>
        <v>12713620</v>
      </c>
      <c r="L161" s="190">
        <f t="shared" ref="L161:P161" si="56">L162+L169+L168</f>
        <v>294100</v>
      </c>
      <c r="M161" s="190">
        <f t="shared" si="56"/>
        <v>0</v>
      </c>
      <c r="N161" s="190">
        <f t="shared" si="56"/>
        <v>0</v>
      </c>
      <c r="O161" s="190">
        <f t="shared" si="56"/>
        <v>0</v>
      </c>
      <c r="P161" s="190">
        <f t="shared" si="56"/>
        <v>12708582</v>
      </c>
      <c r="Q161" s="190">
        <f t="shared" ref="Q161:U161" si="57">Q162</f>
        <v>0</v>
      </c>
      <c r="R161" s="190">
        <f t="shared" si="57"/>
        <v>0</v>
      </c>
      <c r="S161" s="190">
        <f t="shared" si="57"/>
        <v>0</v>
      </c>
      <c r="T161" s="196">
        <f t="shared" ref="T161:T171" si="58">P161/K161*100</f>
        <v>99.960373206057753</v>
      </c>
      <c r="U161" s="32">
        <f t="shared" si="57"/>
        <v>0</v>
      </c>
    </row>
    <row r="162" spans="4:22" ht="60" x14ac:dyDescent="0.25">
      <c r="D162" s="79" t="s">
        <v>158</v>
      </c>
      <c r="E162" s="26" t="s">
        <v>44</v>
      </c>
      <c r="F162" s="63">
        <f>F164+F165+F166+F167</f>
        <v>6329050</v>
      </c>
      <c r="G162" s="62">
        <f>G164+G165+G166+G167+G163</f>
        <v>11152710</v>
      </c>
      <c r="H162" s="99">
        <f t="shared" ref="H162:L162" si="59">H164+H165+H166+H167+H163</f>
        <v>0</v>
      </c>
      <c r="I162" s="99">
        <f t="shared" si="59"/>
        <v>0</v>
      </c>
      <c r="J162" s="128">
        <f t="shared" si="59"/>
        <v>11354905</v>
      </c>
      <c r="K162" s="178">
        <f t="shared" si="59"/>
        <v>11354905</v>
      </c>
      <c r="L162" s="178">
        <f t="shared" si="59"/>
        <v>0</v>
      </c>
      <c r="M162" s="178">
        <f t="shared" ref="M162:U162" si="60">M164+M165+M166+M167+M163</f>
        <v>0</v>
      </c>
      <c r="N162" s="178">
        <f t="shared" si="60"/>
        <v>0</v>
      </c>
      <c r="O162" s="178">
        <f t="shared" si="60"/>
        <v>0</v>
      </c>
      <c r="P162" s="178">
        <f t="shared" si="60"/>
        <v>11349867</v>
      </c>
      <c r="Q162" s="178">
        <f t="shared" si="60"/>
        <v>0</v>
      </c>
      <c r="R162" s="178">
        <f t="shared" si="60"/>
        <v>0</v>
      </c>
      <c r="S162" s="178">
        <f t="shared" si="60"/>
        <v>0</v>
      </c>
      <c r="T162" s="197">
        <f t="shared" si="58"/>
        <v>99.955631509026276</v>
      </c>
      <c r="U162" s="99">
        <f t="shared" si="60"/>
        <v>0</v>
      </c>
    </row>
    <row r="163" spans="4:22" ht="90" x14ac:dyDescent="0.25">
      <c r="D163" s="89" t="s">
        <v>159</v>
      </c>
      <c r="E163" s="102" t="s">
        <v>173</v>
      </c>
      <c r="F163" s="103"/>
      <c r="G163" s="103">
        <v>2685000</v>
      </c>
      <c r="H163" s="88"/>
      <c r="I163" s="88"/>
      <c r="J163" s="122">
        <v>2685000</v>
      </c>
      <c r="K163" s="178">
        <f>G163+L163</f>
        <v>2685000</v>
      </c>
      <c r="L163" s="178"/>
      <c r="M163" s="176"/>
      <c r="N163" s="178"/>
      <c r="O163" s="178"/>
      <c r="P163" s="178">
        <v>2685000</v>
      </c>
      <c r="Q163" s="178"/>
      <c r="R163" s="176"/>
      <c r="S163" s="178"/>
      <c r="T163" s="197">
        <f t="shared" si="58"/>
        <v>100</v>
      </c>
      <c r="U163" s="99"/>
    </row>
    <row r="164" spans="4:22" ht="90" customHeight="1" x14ac:dyDescent="0.25">
      <c r="D164" s="79" t="s">
        <v>159</v>
      </c>
      <c r="E164" s="102" t="s">
        <v>125</v>
      </c>
      <c r="F164" s="51">
        <v>1430000</v>
      </c>
      <c r="G164" s="51">
        <v>2535000</v>
      </c>
      <c r="H164" s="34"/>
      <c r="I164" s="35"/>
      <c r="J164" s="122">
        <v>2535000</v>
      </c>
      <c r="K164" s="178">
        <f t="shared" ref="K164:K170" si="61">G164+L164</f>
        <v>2535000</v>
      </c>
      <c r="L164" s="178"/>
      <c r="M164" s="176"/>
      <c r="N164" s="178"/>
      <c r="O164" s="172"/>
      <c r="P164" s="178">
        <v>2535000</v>
      </c>
      <c r="Q164" s="172"/>
      <c r="R164" s="176"/>
      <c r="S164" s="172"/>
      <c r="T164" s="197">
        <f t="shared" si="58"/>
        <v>100</v>
      </c>
      <c r="U164" s="33"/>
    </row>
    <row r="165" spans="4:22" ht="87" customHeight="1" x14ac:dyDescent="0.25">
      <c r="D165" s="79" t="s">
        <v>159</v>
      </c>
      <c r="E165" s="104" t="s">
        <v>124</v>
      </c>
      <c r="F165" s="51">
        <v>4762000</v>
      </c>
      <c r="G165" s="51">
        <v>5780000</v>
      </c>
      <c r="H165" s="34"/>
      <c r="I165" s="40"/>
      <c r="J165" s="122">
        <v>5982195</v>
      </c>
      <c r="K165" s="178">
        <f>J165+L165</f>
        <v>5982195</v>
      </c>
      <c r="L165" s="178"/>
      <c r="M165" s="176"/>
      <c r="N165" s="178"/>
      <c r="O165" s="172"/>
      <c r="P165" s="178">
        <v>5982195</v>
      </c>
      <c r="Q165" s="172"/>
      <c r="R165" s="176"/>
      <c r="S165" s="172"/>
      <c r="T165" s="197">
        <f t="shared" si="58"/>
        <v>100</v>
      </c>
      <c r="U165" s="33"/>
    </row>
    <row r="166" spans="4:22" ht="45" x14ac:dyDescent="0.25">
      <c r="D166" s="79" t="s">
        <v>158</v>
      </c>
      <c r="E166" s="102" t="s">
        <v>100</v>
      </c>
      <c r="F166" s="51">
        <v>113970</v>
      </c>
      <c r="G166" s="51">
        <v>131190</v>
      </c>
      <c r="H166" s="34"/>
      <c r="I166" s="35"/>
      <c r="J166" s="122">
        <v>131190</v>
      </c>
      <c r="K166" s="178">
        <f t="shared" si="61"/>
        <v>131190</v>
      </c>
      <c r="L166" s="178"/>
      <c r="M166" s="176"/>
      <c r="N166" s="178"/>
      <c r="O166" s="172"/>
      <c r="P166" s="178">
        <v>126152</v>
      </c>
      <c r="Q166" s="172"/>
      <c r="R166" s="176"/>
      <c r="S166" s="172"/>
      <c r="T166" s="197">
        <f t="shared" si="58"/>
        <v>96.159768275020966</v>
      </c>
      <c r="U166" s="33"/>
    </row>
    <row r="167" spans="4:22" ht="64.5" customHeight="1" x14ac:dyDescent="0.25">
      <c r="D167" s="79" t="s">
        <v>158</v>
      </c>
      <c r="E167" s="102" t="s">
        <v>134</v>
      </c>
      <c r="F167" s="51">
        <v>23080</v>
      </c>
      <c r="G167" s="51">
        <v>21520</v>
      </c>
      <c r="H167" s="34"/>
      <c r="I167" s="63"/>
      <c r="J167" s="122">
        <v>21520</v>
      </c>
      <c r="K167" s="178">
        <f t="shared" si="61"/>
        <v>21520</v>
      </c>
      <c r="L167" s="178"/>
      <c r="M167" s="176"/>
      <c r="N167" s="178"/>
      <c r="O167" s="172"/>
      <c r="P167" s="178">
        <v>21520</v>
      </c>
      <c r="Q167" s="172"/>
      <c r="R167" s="176"/>
      <c r="S167" s="172"/>
      <c r="T167" s="197">
        <f t="shared" si="58"/>
        <v>100</v>
      </c>
      <c r="U167" s="33"/>
    </row>
    <row r="168" spans="4:22" ht="64.5" customHeight="1" x14ac:dyDescent="0.25">
      <c r="D168" s="151" t="s">
        <v>206</v>
      </c>
      <c r="E168" s="102" t="s">
        <v>207</v>
      </c>
      <c r="F168" s="51"/>
      <c r="G168" s="51"/>
      <c r="H168" s="34"/>
      <c r="I168" s="152"/>
      <c r="J168" s="152"/>
      <c r="K168" s="178">
        <f>J168+L168</f>
        <v>294100</v>
      </c>
      <c r="L168" s="178">
        <v>294100</v>
      </c>
      <c r="M168" s="176"/>
      <c r="N168" s="178"/>
      <c r="O168" s="172"/>
      <c r="P168" s="178">
        <v>294100</v>
      </c>
      <c r="Q168" s="172"/>
      <c r="R168" s="176"/>
      <c r="S168" s="172"/>
      <c r="T168" s="197">
        <f t="shared" si="58"/>
        <v>100</v>
      </c>
      <c r="U168" s="33"/>
    </row>
    <row r="169" spans="4:22" ht="64.5" customHeight="1" x14ac:dyDescent="0.25">
      <c r="D169" s="144" t="s">
        <v>202</v>
      </c>
      <c r="E169" s="102" t="s">
        <v>203</v>
      </c>
      <c r="F169" s="51"/>
      <c r="G169" s="51"/>
      <c r="H169" s="34"/>
      <c r="I169" s="145"/>
      <c r="J169" s="145">
        <v>1064615</v>
      </c>
      <c r="K169" s="178">
        <f>J169+L169</f>
        <v>1064615</v>
      </c>
      <c r="L169" s="178"/>
      <c r="M169" s="176"/>
      <c r="N169" s="178"/>
      <c r="O169" s="172"/>
      <c r="P169" s="178">
        <v>1064615</v>
      </c>
      <c r="Q169" s="172"/>
      <c r="R169" s="176"/>
      <c r="S169" s="172"/>
      <c r="T169" s="197">
        <f t="shared" si="58"/>
        <v>100</v>
      </c>
      <c r="U169" s="33"/>
    </row>
    <row r="170" spans="4:22" ht="64.5" customHeight="1" x14ac:dyDescent="0.25">
      <c r="D170" s="112" t="s">
        <v>182</v>
      </c>
      <c r="E170" s="111" t="s">
        <v>181</v>
      </c>
      <c r="F170" s="109"/>
      <c r="G170" s="109">
        <v>1118.45</v>
      </c>
      <c r="H170" s="109"/>
      <c r="I170" s="96"/>
      <c r="J170" s="119">
        <v>1118.45</v>
      </c>
      <c r="K170" s="178">
        <f t="shared" si="61"/>
        <v>1118.45</v>
      </c>
      <c r="L170" s="175"/>
      <c r="M170" s="176"/>
      <c r="N170" s="178"/>
      <c r="O170" s="172"/>
      <c r="P170" s="178">
        <v>1118.45</v>
      </c>
      <c r="Q170" s="172"/>
      <c r="R170" s="176"/>
      <c r="S170" s="172"/>
      <c r="T170" s="197">
        <f t="shared" si="58"/>
        <v>100</v>
      </c>
      <c r="U170" s="33"/>
    </row>
    <row r="171" spans="4:22" ht="24.75" customHeight="1" x14ac:dyDescent="0.25">
      <c r="D171" s="13"/>
      <c r="E171" s="105" t="s">
        <v>45</v>
      </c>
      <c r="F171" s="106" t="e">
        <f>SUM(F17+F89+#REF!)</f>
        <v>#REF!</v>
      </c>
      <c r="G171" s="106" t="e">
        <f t="shared" ref="G171:S171" si="62">SUM(G17+G89+G170)</f>
        <v>#REF!</v>
      </c>
      <c r="H171" s="106" t="e">
        <f t="shared" si="62"/>
        <v>#REF!</v>
      </c>
      <c r="I171" s="106" t="e">
        <f t="shared" si="62"/>
        <v>#REF!</v>
      </c>
      <c r="J171" s="106" t="e">
        <f t="shared" si="62"/>
        <v>#REF!</v>
      </c>
      <c r="K171" s="191">
        <f t="shared" si="62"/>
        <v>657585718.43000007</v>
      </c>
      <c r="L171" s="191">
        <f t="shared" si="62"/>
        <v>-17532260.949999999</v>
      </c>
      <c r="M171" s="191">
        <f t="shared" ca="1" si="62"/>
        <v>723054730.20000005</v>
      </c>
      <c r="N171" s="191">
        <f t="shared" ca="1" si="62"/>
        <v>0</v>
      </c>
      <c r="O171" s="191">
        <f t="shared" ca="1" si="62"/>
        <v>0</v>
      </c>
      <c r="P171" s="191">
        <f t="shared" si="62"/>
        <v>653427063.05000007</v>
      </c>
      <c r="Q171" s="191" t="e">
        <f t="shared" si="62"/>
        <v>#REF!</v>
      </c>
      <c r="R171" s="191" t="e">
        <f t="shared" si="62"/>
        <v>#REF!</v>
      </c>
      <c r="S171" s="191" t="e">
        <f t="shared" si="62"/>
        <v>#REF!</v>
      </c>
      <c r="T171" s="196">
        <f t="shared" si="58"/>
        <v>99.367587332959602</v>
      </c>
      <c r="U171" s="106" t="e">
        <f>SUM(U17+U89+U170)</f>
        <v>#REF!</v>
      </c>
    </row>
    <row r="172" spans="4:22" x14ac:dyDescent="0.25">
      <c r="E172" s="42"/>
      <c r="F172" s="42"/>
      <c r="G172" s="42"/>
    </row>
    <row r="173" spans="4:22" ht="15.75" x14ac:dyDescent="0.25">
      <c r="E173" s="39"/>
      <c r="F173" s="42"/>
      <c r="G173" s="107"/>
      <c r="I173" s="21"/>
      <c r="J173" s="21"/>
      <c r="K173" s="21"/>
      <c r="L173" s="21"/>
      <c r="M173" s="21"/>
      <c r="N173" s="21"/>
    </row>
    <row r="174" spans="4:22" x14ac:dyDescent="0.25">
      <c r="E174" s="42"/>
      <c r="F174" s="42"/>
      <c r="G174" s="108" t="e">
        <f>G171+G173</f>
        <v>#REF!</v>
      </c>
      <c r="H174" s="108" t="e">
        <f t="shared" ref="H174:U174" si="63">H171+H173</f>
        <v>#REF!</v>
      </c>
      <c r="I174" s="108" t="e">
        <f t="shared" si="63"/>
        <v>#REF!</v>
      </c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 t="e">
        <f t="shared" si="63"/>
        <v>#REF!</v>
      </c>
    </row>
    <row r="175" spans="4:22" x14ac:dyDescent="0.25">
      <c r="I175" s="19"/>
      <c r="J175" s="19"/>
      <c r="K175" s="19"/>
      <c r="L175" s="19"/>
      <c r="M175" s="19"/>
      <c r="N175" s="19"/>
      <c r="V175" s="20"/>
    </row>
  </sheetData>
  <mergeCells count="227">
    <mergeCell ref="E10:T10"/>
    <mergeCell ref="J141:J143"/>
    <mergeCell ref="J144:J146"/>
    <mergeCell ref="T152:T153"/>
    <mergeCell ref="K157:K160"/>
    <mergeCell ref="L157:L160"/>
    <mergeCell ref="J147:J149"/>
    <mergeCell ref="J152:J153"/>
    <mergeCell ref="J157:J160"/>
    <mergeCell ref="O157:O160"/>
    <mergeCell ref="O152:O155"/>
    <mergeCell ref="O141:O143"/>
    <mergeCell ref="L152:L153"/>
    <mergeCell ref="M157:M160"/>
    <mergeCell ref="M147:M149"/>
    <mergeCell ref="M144:M146"/>
    <mergeCell ref="M141:M143"/>
    <mergeCell ref="M152:M154"/>
    <mergeCell ref="K144:K146"/>
    <mergeCell ref="L144:L146"/>
    <mergeCell ref="K147:K149"/>
    <mergeCell ref="L147:L149"/>
    <mergeCell ref="K152:K153"/>
    <mergeCell ref="T141:T143"/>
    <mergeCell ref="K141:K143"/>
    <mergeCell ref="U152:U153"/>
    <mergeCell ref="P157:P160"/>
    <mergeCell ref="Q157:Q160"/>
    <mergeCell ref="T157:T160"/>
    <mergeCell ref="U157:U160"/>
    <mergeCell ref="T147:T149"/>
    <mergeCell ref="U147:U149"/>
    <mergeCell ref="R157:R160"/>
    <mergeCell ref="P152:P153"/>
    <mergeCell ref="Q152:Q153"/>
    <mergeCell ref="S152:S154"/>
    <mergeCell ref="S157:S160"/>
    <mergeCell ref="R152:R154"/>
    <mergeCell ref="R147:R149"/>
    <mergeCell ref="P147:P149"/>
    <mergeCell ref="Q147:Q149"/>
    <mergeCell ref="U141:U143"/>
    <mergeCell ref="P144:P146"/>
    <mergeCell ref="Q144:Q146"/>
    <mergeCell ref="T144:T146"/>
    <mergeCell ref="U144:U146"/>
    <mergeCell ref="S141:S143"/>
    <mergeCell ref="L141:L143"/>
    <mergeCell ref="R144:R146"/>
    <mergeCell ref="T135:T140"/>
    <mergeCell ref="U135:U140"/>
    <mergeCell ref="S135:S140"/>
    <mergeCell ref="T130:T134"/>
    <mergeCell ref="S127:S129"/>
    <mergeCell ref="S130:S134"/>
    <mergeCell ref="P141:P143"/>
    <mergeCell ref="Q141:Q143"/>
    <mergeCell ref="R135:R140"/>
    <mergeCell ref="R141:R143"/>
    <mergeCell ref="R111:R115"/>
    <mergeCell ref="R116:R120"/>
    <mergeCell ref="R122:R126"/>
    <mergeCell ref="R127:R129"/>
    <mergeCell ref="P116:P120"/>
    <mergeCell ref="Q116:Q120"/>
    <mergeCell ref="U130:U134"/>
    <mergeCell ref="T127:T129"/>
    <mergeCell ref="U127:U129"/>
    <mergeCell ref="T111:T115"/>
    <mergeCell ref="U111:U115"/>
    <mergeCell ref="T116:T120"/>
    <mergeCell ref="U116:U120"/>
    <mergeCell ref="Q122:Q126"/>
    <mergeCell ref="T122:T126"/>
    <mergeCell ref="U122:U126"/>
    <mergeCell ref="Q111:Q115"/>
    <mergeCell ref="S111:S115"/>
    <mergeCell ref="S116:S120"/>
    <mergeCell ref="S122:S126"/>
    <mergeCell ref="R130:R134"/>
    <mergeCell ref="P130:P134"/>
    <mergeCell ref="Q130:Q134"/>
    <mergeCell ref="K52:K53"/>
    <mergeCell ref="K67:K68"/>
    <mergeCell ref="K79:K80"/>
    <mergeCell ref="P52:P53"/>
    <mergeCell ref="P67:P68"/>
    <mergeCell ref="P79:P80"/>
    <mergeCell ref="K111:K115"/>
    <mergeCell ref="L111:L115"/>
    <mergeCell ref="K116:K120"/>
    <mergeCell ref="L116:L120"/>
    <mergeCell ref="P111:P115"/>
    <mergeCell ref="S79:S80"/>
    <mergeCell ref="S52:S53"/>
    <mergeCell ref="M52:M53"/>
    <mergeCell ref="R52:R53"/>
    <mergeCell ref="O52:O53"/>
    <mergeCell ref="S67:S68"/>
    <mergeCell ref="M79:M80"/>
    <mergeCell ref="R79:R80"/>
    <mergeCell ref="O79:O80"/>
    <mergeCell ref="O67:O68"/>
    <mergeCell ref="M67:M68"/>
    <mergeCell ref="J111:J115"/>
    <mergeCell ref="J116:J120"/>
    <mergeCell ref="J122:J126"/>
    <mergeCell ref="J127:J129"/>
    <mergeCell ref="J130:J134"/>
    <mergeCell ref="K135:K140"/>
    <mergeCell ref="M111:M115"/>
    <mergeCell ref="M116:M120"/>
    <mergeCell ref="M122:M126"/>
    <mergeCell ref="M127:M129"/>
    <mergeCell ref="K122:K126"/>
    <mergeCell ref="L122:L126"/>
    <mergeCell ref="K127:K129"/>
    <mergeCell ref="M130:M134"/>
    <mergeCell ref="J135:J140"/>
    <mergeCell ref="L130:L134"/>
    <mergeCell ref="M135:M140"/>
    <mergeCell ref="L135:L140"/>
    <mergeCell ref="L127:L129"/>
    <mergeCell ref="K130:K134"/>
    <mergeCell ref="O122:O126"/>
    <mergeCell ref="O116:O120"/>
    <mergeCell ref="O111:O115"/>
    <mergeCell ref="P127:P129"/>
    <mergeCell ref="Q127:Q129"/>
    <mergeCell ref="P135:P140"/>
    <mergeCell ref="Q135:Q140"/>
    <mergeCell ref="O135:O140"/>
    <mergeCell ref="O130:O134"/>
    <mergeCell ref="O127:O129"/>
    <mergeCell ref="P122:P126"/>
    <mergeCell ref="G79:G80"/>
    <mergeCell ref="H79:H80"/>
    <mergeCell ref="H111:H115"/>
    <mergeCell ref="G67:G68"/>
    <mergeCell ref="H67:H68"/>
    <mergeCell ref="I79:I80"/>
    <mergeCell ref="I141:I143"/>
    <mergeCell ref="F152:F155"/>
    <mergeCell ref="F141:F143"/>
    <mergeCell ref="G130:G134"/>
    <mergeCell ref="H135:H140"/>
    <mergeCell ref="G147:G149"/>
    <mergeCell ref="G144:G146"/>
    <mergeCell ref="E1:I1"/>
    <mergeCell ref="E13:O13"/>
    <mergeCell ref="D79:D80"/>
    <mergeCell ref="E52:E53"/>
    <mergeCell ref="I52:I53"/>
    <mergeCell ref="D67:D68"/>
    <mergeCell ref="E67:E68"/>
    <mergeCell ref="I67:I68"/>
    <mergeCell ref="F52:F53"/>
    <mergeCell ref="D52:D53"/>
    <mergeCell ref="E79:E80"/>
    <mergeCell ref="D14:R14"/>
    <mergeCell ref="R67:R68"/>
    <mergeCell ref="J52:J53"/>
    <mergeCell ref="J67:J68"/>
    <mergeCell ref="J79:J80"/>
    <mergeCell ref="G52:G53"/>
    <mergeCell ref="H52:H53"/>
    <mergeCell ref="N52:N53"/>
    <mergeCell ref="N67:N68"/>
    <mergeCell ref="K8:T8"/>
    <mergeCell ref="J11:T11"/>
    <mergeCell ref="F67:F68"/>
    <mergeCell ref="F79:F80"/>
    <mergeCell ref="E12:V12"/>
    <mergeCell ref="T67:T68"/>
    <mergeCell ref="D130:D134"/>
    <mergeCell ref="G135:G140"/>
    <mergeCell ref="G111:G115"/>
    <mergeCell ref="G116:G120"/>
    <mergeCell ref="G122:G126"/>
    <mergeCell ref="G127:G129"/>
    <mergeCell ref="E111:E115"/>
    <mergeCell ref="I111:I115"/>
    <mergeCell ref="E130:E134"/>
    <mergeCell ref="I130:I134"/>
    <mergeCell ref="H116:H120"/>
    <mergeCell ref="H122:H126"/>
    <mergeCell ref="H127:H129"/>
    <mergeCell ref="E116:E120"/>
    <mergeCell ref="I116:I120"/>
    <mergeCell ref="E122:E126"/>
    <mergeCell ref="I122:I126"/>
    <mergeCell ref="E127:E129"/>
    <mergeCell ref="I127:I129"/>
    <mergeCell ref="H130:H134"/>
    <mergeCell ref="F111:F115"/>
    <mergeCell ref="T79:T80"/>
    <mergeCell ref="D152:D155"/>
    <mergeCell ref="D141:D143"/>
    <mergeCell ref="E141:E143"/>
    <mergeCell ref="F157:F160"/>
    <mergeCell ref="D157:D160"/>
    <mergeCell ref="E157:E160"/>
    <mergeCell ref="E152:E155"/>
    <mergeCell ref="I152:I155"/>
    <mergeCell ref="G141:G143"/>
    <mergeCell ref="G152:G154"/>
    <mergeCell ref="H141:H143"/>
    <mergeCell ref="H152:H154"/>
    <mergeCell ref="D144:D146"/>
    <mergeCell ref="D147:D149"/>
    <mergeCell ref="E147:E149"/>
    <mergeCell ref="E144:E146"/>
    <mergeCell ref="I157:I160"/>
    <mergeCell ref="G157:G160"/>
    <mergeCell ref="H157:H160"/>
    <mergeCell ref="D111:D115"/>
    <mergeCell ref="D135:D140"/>
    <mergeCell ref="E135:E140"/>
    <mergeCell ref="I135:I140"/>
    <mergeCell ref="F135:F140"/>
    <mergeCell ref="F116:F120"/>
    <mergeCell ref="D116:D120"/>
    <mergeCell ref="D122:D126"/>
    <mergeCell ref="D127:D129"/>
    <mergeCell ref="F122:F126"/>
    <mergeCell ref="F127:F129"/>
    <mergeCell ref="F130:F134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2020-07-03T06:49:21Z</cp:lastPrinted>
  <dcterms:created xsi:type="dcterms:W3CDTF">2014-07-07T05:57:34Z</dcterms:created>
  <dcterms:modified xsi:type="dcterms:W3CDTF">2020-07-03T06:49:25Z</dcterms:modified>
</cp:coreProperties>
</file>